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4815.00 ODOT-FUL-120-14.08 Bridge Replacement\4.0_Dwgs\101140\400-Engineering\Utilities\EngData\"/>
    </mc:Choice>
  </mc:AlternateContent>
  <xr:revisionPtr revIDLastSave="0" documentId="13_ncr:1_{C06D26CC-7393-4177-BCFE-6E26806955F2}" xr6:coauthVersionLast="47" xr6:coauthVersionMax="47" xr10:uidLastSave="{00000000-0000-0000-0000-000000000000}"/>
  <bookViews>
    <workbookView xWindow="32508" yWindow="-115" windowWidth="32853" windowHeight="17968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9" i="1" l="1"/>
  <c r="M10" i="1"/>
  <c r="M11" i="1"/>
  <c r="M23" i="1"/>
  <c r="M39" i="1" s="1"/>
  <c r="M44" i="1"/>
  <c r="M45" i="1"/>
  <c r="M57" i="1"/>
  <c r="M118" i="1"/>
  <c r="M123" i="1"/>
  <c r="M124" i="1"/>
  <c r="M136" i="1"/>
  <c r="M197" i="1"/>
  <c r="M202" i="1"/>
  <c r="M203" i="1"/>
  <c r="M215" i="1"/>
  <c r="M276" i="1"/>
  <c r="AE203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L203" i="1"/>
  <c r="K203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L124" i="1"/>
  <c r="K124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L45" i="1"/>
  <c r="K45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L11" i="1"/>
  <c r="K11" i="1"/>
  <c r="AE276" i="1" l="1"/>
  <c r="AD276" i="1"/>
  <c r="AC276" i="1"/>
  <c r="AB276" i="1"/>
  <c r="AA276" i="1"/>
  <c r="Z276" i="1"/>
  <c r="Y276" i="1"/>
  <c r="X276" i="1"/>
  <c r="W276" i="1"/>
  <c r="V276" i="1"/>
  <c r="U276" i="1"/>
  <c r="T276" i="1"/>
  <c r="S276" i="1"/>
  <c r="R276" i="1"/>
  <c r="Q276" i="1"/>
  <c r="P276" i="1"/>
  <c r="O276" i="1"/>
  <c r="N276" i="1"/>
  <c r="L276" i="1"/>
  <c r="K276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L197" i="1"/>
  <c r="K197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L118" i="1"/>
  <c r="K118" i="1"/>
  <c r="AE39" i="1"/>
  <c r="AD39" i="1"/>
  <c r="AC39" i="1"/>
  <c r="AB39" i="1"/>
  <c r="AA39" i="1"/>
  <c r="Z39" i="1"/>
  <c r="Y39" i="1"/>
  <c r="X39" i="1"/>
  <c r="W39" i="1"/>
  <c r="V39" i="1"/>
  <c r="AE215" i="1" l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L215" i="1"/>
  <c r="K215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L202" i="1"/>
  <c r="K202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L136" i="1"/>
  <c r="K136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L123" i="1"/>
  <c r="K123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L57" i="1"/>
  <c r="K57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L44" i="1"/>
  <c r="K44" i="1"/>
  <c r="L23" i="1" l="1"/>
  <c r="L39" i="1" s="1"/>
  <c r="N23" i="1"/>
  <c r="N39" i="1" s="1"/>
  <c r="O23" i="1"/>
  <c r="O39" i="1" s="1"/>
  <c r="P23" i="1"/>
  <c r="P39" i="1" s="1"/>
  <c r="Q23" i="1"/>
  <c r="Q39" i="1" s="1"/>
  <c r="R23" i="1"/>
  <c r="R39" i="1" s="1"/>
  <c r="S23" i="1"/>
  <c r="S39" i="1" s="1"/>
  <c r="T23" i="1"/>
  <c r="T39" i="1" s="1"/>
  <c r="U23" i="1"/>
  <c r="V23" i="1"/>
  <c r="W23" i="1"/>
  <c r="X23" i="1"/>
  <c r="Y23" i="1"/>
  <c r="Z23" i="1"/>
  <c r="AA23" i="1"/>
  <c r="AB23" i="1"/>
  <c r="AC23" i="1"/>
  <c r="AD23" i="1"/>
  <c r="AE23" i="1"/>
  <c r="L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39" i="1" s="1"/>
  <c r="K10" i="1" l="1"/>
  <c r="D7" i="1" l="1"/>
  <c r="D41" i="1" s="1"/>
  <c r="D120" i="1" s="1"/>
  <c r="D199" i="1" s="1"/>
</calcChain>
</file>

<file path=xl/sharedStrings.xml><?xml version="1.0" encoding="utf-8"?>
<sst xmlns="http://schemas.openxmlformats.org/spreadsheetml/2006/main" count="109" uniqueCount="70">
  <si>
    <t>SHEET NO.</t>
  </si>
  <si>
    <t>STATION TO STATION</t>
  </si>
  <si>
    <t>TO</t>
  </si>
  <si>
    <t xml:space="preserve">TOTALS CARRIED TO GENERAL SUMMARY  </t>
  </si>
  <si>
    <t>&lt;--- ENTER STARTING SHEET NUMBER</t>
  </si>
  <si>
    <t>ENTER ITEM CODE (FOR EXAMPLE: 201E11000) AND ADDITIONAL DESCRIPTION INTO THE BLUE CELLS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</si>
  <si>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</si>
  <si>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</si>
  <si>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</si>
  <si>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</si>
  <si>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</si>
  <si>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</si>
  <si>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</si>
  <si>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</si>
  <si>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</si>
  <si>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</si>
  <si>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</si>
  <si>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</si>
  <si>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</si>
  <si>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611E99654</t>
  </si>
  <si>
    <t>SA-1</t>
  </si>
  <si>
    <t>742+88.06</t>
  </si>
  <si>
    <t>SA-2</t>
  </si>
  <si>
    <t>743+04.82</t>
  </si>
  <si>
    <t xml:space="preserve"> (SANITARY)</t>
  </si>
  <si>
    <t>W-1</t>
  </si>
  <si>
    <t>742+55.11</t>
  </si>
  <si>
    <t>743+92.84</t>
  </si>
  <si>
    <t>W-2</t>
  </si>
  <si>
    <t>W-3</t>
  </si>
  <si>
    <t>W-4</t>
  </si>
  <si>
    <t>W-5</t>
  </si>
  <si>
    <t>743+03.89</t>
  </si>
  <si>
    <t>743+51.59</t>
  </si>
  <si>
    <t>SA-3</t>
  </si>
  <si>
    <t>W-6</t>
  </si>
  <si>
    <t>W-7</t>
  </si>
  <si>
    <t>W-8</t>
  </si>
  <si>
    <t>W-9</t>
  </si>
  <si>
    <t>W-10</t>
  </si>
  <si>
    <t>611E99575</t>
  </si>
  <si>
    <t>202E58000</t>
  </si>
  <si>
    <t>202E35100</t>
  </si>
  <si>
    <t>744+01.11</t>
  </si>
  <si>
    <t>742+94.33</t>
  </si>
  <si>
    <t>638E10481</t>
  </si>
  <si>
    <t>638E11201</t>
  </si>
  <si>
    <t>638E07690</t>
  </si>
  <si>
    <t>638E05600</t>
  </si>
  <si>
    <t>743+63.12</t>
  </si>
  <si>
    <t>743+96.12</t>
  </si>
  <si>
    <t>743+85.19</t>
  </si>
  <si>
    <t>743+97.12</t>
  </si>
  <si>
    <t>743+98.20</t>
  </si>
  <si>
    <t>744+17.63</t>
  </si>
  <si>
    <t>742+54.06</t>
  </si>
  <si>
    <t>744+21.67 ±</t>
  </si>
  <si>
    <t>OFFSET</t>
  </si>
  <si>
    <t>16.2' LT</t>
  </si>
  <si>
    <t>18.7' RT</t>
  </si>
  <si>
    <t>21.1' RT</t>
  </si>
  <si>
    <t>14.7' RT</t>
  </si>
  <si>
    <t>34.9' LT</t>
  </si>
  <si>
    <t>109.3' LT</t>
  </si>
  <si>
    <t>744+45.83</t>
  </si>
  <si>
    <t>744+39.43</t>
  </si>
  <si>
    <t>58.11' LT</t>
  </si>
  <si>
    <t>638E08100</t>
  </si>
  <si>
    <t>638e02500</t>
  </si>
  <si>
    <t>638e06708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</si>
</sst>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1" fontId="8" fillId="0" borderId="5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8" fillId="0" borderId="38" xfId="0" applyNumberFormat="1" applyFont="1" applyBorder="1" applyAlignment="1" applyProtection="1">
      <alignment vertical="center"/>
      <protection locked="0"/>
    </xf>
    <xf numFmtId="165" fontId="8" fillId="0" borderId="39" xfId="0" applyNumberFormat="1" applyFont="1" applyBorder="1" applyAlignment="1" applyProtection="1">
      <alignment vertical="center"/>
      <protection locked="0"/>
    </xf>
    <xf numFmtId="165" fontId="4" fillId="0" borderId="32" xfId="0" applyNumberFormat="1" applyFont="1" applyBorder="1" applyAlignment="1" applyProtection="1">
      <alignment vertical="center"/>
      <protection locked="0"/>
    </xf>
    <xf numFmtId="165" fontId="8" fillId="0" borderId="39" xfId="0" applyNumberFormat="1" applyFont="1" applyBorder="1" applyAlignment="1" applyProtection="1">
      <alignment horizontal="center" vertical="center"/>
      <protection locked="0"/>
    </xf>
    <xf numFmtId="165" fontId="8" fillId="0" borderId="6" xfId="0" applyNumberFormat="1" applyFont="1" applyBorder="1" applyAlignment="1" applyProtection="1">
      <alignment horizontal="center" vertical="center"/>
      <protection locked="0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165" fontId="8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36" xfId="0" applyNumberFormat="1" applyFont="1" applyBorder="1" applyAlignment="1" applyProtection="1">
      <alignment horizontal="center" vertical="center"/>
      <protection locked="0"/>
    </xf>
    <xf numFmtId="165" fontId="4" fillId="0" borderId="37" xfId="0" applyNumberFormat="1" applyFont="1" applyBorder="1" applyAlignment="1" applyProtection="1">
      <alignment horizontal="center" vertical="center"/>
      <protection locked="0"/>
    </xf>
    <xf numFmtId="165" fontId="8" fillId="0" borderId="6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38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39</xdr:row>
      <xdr:rowOff>0</xdr:rowOff>
    </xdr:from>
    <xdr:to>
      <xdr:col>44</xdr:col>
      <xdr:colOff>161925</xdr:colOff>
      <xdr:row>39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39</xdr:row>
      <xdr:rowOff>0</xdr:rowOff>
    </xdr:from>
    <xdr:to>
      <xdr:col>44</xdr:col>
      <xdr:colOff>161925</xdr:colOff>
      <xdr:row>39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39</xdr:row>
      <xdr:rowOff>0</xdr:rowOff>
    </xdr:from>
    <xdr:to>
      <xdr:col>44</xdr:col>
      <xdr:colOff>161925</xdr:colOff>
      <xdr:row>39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39</xdr:row>
      <xdr:rowOff>0</xdr:rowOff>
    </xdr:from>
    <xdr:to>
      <xdr:col>44</xdr:col>
      <xdr:colOff>161925</xdr:colOff>
      <xdr:row>39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39</xdr:row>
      <xdr:rowOff>0</xdr:rowOff>
    </xdr:from>
    <xdr:to>
      <xdr:col>44</xdr:col>
      <xdr:colOff>161925</xdr:colOff>
      <xdr:row>39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39</xdr:row>
      <xdr:rowOff>0</xdr:rowOff>
    </xdr:from>
    <xdr:to>
      <xdr:col>44</xdr:col>
      <xdr:colOff>161925</xdr:colOff>
      <xdr:row>39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39</xdr:row>
      <xdr:rowOff>0</xdr:rowOff>
    </xdr:from>
    <xdr:to>
      <xdr:col>44</xdr:col>
      <xdr:colOff>161925</xdr:colOff>
      <xdr:row>39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39</xdr:row>
      <xdr:rowOff>0</xdr:rowOff>
    </xdr:from>
    <xdr:to>
      <xdr:col>44</xdr:col>
      <xdr:colOff>161925</xdr:colOff>
      <xdr:row>39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39</xdr:row>
      <xdr:rowOff>0</xdr:rowOff>
    </xdr:from>
    <xdr:to>
      <xdr:col>44</xdr:col>
      <xdr:colOff>161925</xdr:colOff>
      <xdr:row>39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39</xdr:row>
      <xdr:rowOff>0</xdr:rowOff>
    </xdr:from>
    <xdr:to>
      <xdr:col>44</xdr:col>
      <xdr:colOff>161925</xdr:colOff>
      <xdr:row>39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76"/>
  <sheetViews>
    <sheetView showGridLines="0" tabSelected="1" zoomScaleNormal="100" workbookViewId="0">
      <selection activeCell="O28" sqref="O28"/>
    </sheetView>
  </sheetViews>
  <sheetFormatPr defaultColWidth="9.109375" defaultRowHeight="12.75" customHeight="1" x14ac:dyDescent="0.2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24.6640625" style="5" customWidth="1"/>
    <col min="7" max="7" width="4.33203125" style="5" customWidth="1"/>
    <col min="8" max="9" width="12.6640625" style="5" customWidth="1"/>
    <col min="10" max="10" width="9.44140625" style="5" customWidth="1"/>
    <col min="11" max="11" width="9.6640625" style="6" customWidth="1"/>
    <col min="12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14</v>
      </c>
      <c r="H1" s="2" t="s">
        <v>13</v>
      </c>
      <c r="I1" s="2"/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15</v>
      </c>
      <c r="H2" s="2" t="s">
        <v>5</v>
      </c>
      <c r="I2" s="2"/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 t="s">
        <v>16</v>
      </c>
      <c r="H3" s="2" t="s">
        <v>11</v>
      </c>
      <c r="I3" s="2"/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3" t="s">
        <v>17</v>
      </c>
      <c r="H4" s="2" t="s">
        <v>12</v>
      </c>
      <c r="I4" s="2"/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3"/>
      <c r="H5" s="2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3">
      <c r="B7" s="28" t="s">
        <v>8</v>
      </c>
      <c r="D7" s="55">
        <f>AG7</f>
        <v>1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21</v>
      </c>
      <c r="D8" s="56" t="s">
        <v>6</v>
      </c>
      <c r="E8" s="56"/>
      <c r="F8" s="56"/>
      <c r="G8" s="56"/>
      <c r="H8" s="56"/>
      <c r="I8" s="56"/>
      <c r="J8" s="56"/>
      <c r="K8" s="27" t="s">
        <v>42</v>
      </c>
      <c r="L8" s="27" t="s">
        <v>41</v>
      </c>
      <c r="M8" s="27" t="s">
        <v>40</v>
      </c>
      <c r="N8" s="27" t="s">
        <v>19</v>
      </c>
      <c r="O8" s="27" t="s">
        <v>68</v>
      </c>
      <c r="P8" s="27" t="s">
        <v>69</v>
      </c>
      <c r="Q8" s="27" t="s">
        <v>67</v>
      </c>
      <c r="R8" s="27" t="s">
        <v>45</v>
      </c>
      <c r="S8" s="27" t="s">
        <v>46</v>
      </c>
      <c r="T8" s="27" t="s">
        <v>47</v>
      </c>
      <c r="U8" s="27" t="s">
        <v>48</v>
      </c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57" t="s">
        <v>7</v>
      </c>
      <c r="E9" s="57"/>
      <c r="F9" s="57"/>
      <c r="G9" s="57"/>
      <c r="H9" s="57"/>
      <c r="I9" s="57"/>
      <c r="J9" s="57"/>
      <c r="K9" s="20" t="s">
        <v>24</v>
      </c>
      <c r="L9" s="20" t="s">
        <v>24</v>
      </c>
      <c r="M9" s="20" t="s">
        <v>24</v>
      </c>
      <c r="N9" s="20" t="s">
        <v>24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2" t="s">
        <v>9</v>
      </c>
      <c r="D10" s="58" t="s">
        <v>18</v>
      </c>
      <c r="E10" s="58" t="s">
        <v>0</v>
      </c>
      <c r="F10" s="75" t="s">
        <v>1</v>
      </c>
      <c r="G10" s="76"/>
      <c r="H10" s="76"/>
      <c r="I10" s="76"/>
      <c r="J10" s="84" t="s">
        <v>57</v>
      </c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611</v>
      </c>
      <c r="N10" s="8" t="str">
        <f t="shared" si="0"/>
        <v>611</v>
      </c>
      <c r="O10" s="8" t="str">
        <f t="shared" si="0"/>
        <v>638</v>
      </c>
      <c r="P10" s="8" t="str">
        <f t="shared" si="0"/>
        <v>638</v>
      </c>
      <c r="Q10" s="8" t="str">
        <f t="shared" si="0"/>
        <v>638</v>
      </c>
      <c r="R10" s="8" t="str">
        <f t="shared" si="0"/>
        <v>638</v>
      </c>
      <c r="S10" s="8" t="str">
        <f t="shared" si="0"/>
        <v>638</v>
      </c>
      <c r="T10" s="8" t="str">
        <f t="shared" si="0"/>
        <v>638</v>
      </c>
      <c r="U10" s="8" t="str">
        <f t="shared" si="0"/>
        <v>638</v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53"/>
      <c r="D11" s="59"/>
      <c r="E11" s="59"/>
      <c r="F11" s="78"/>
      <c r="G11" s="79"/>
      <c r="H11" s="79"/>
      <c r="I11" s="79"/>
      <c r="J11" s="85"/>
      <c r="K11" s="65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PIPE REMOVED, 24" AND UNDER (SANITARY)</v>
      </c>
      <c r="L11" s="61" t="str">
        <f t="shared" si="1"/>
        <v>MANHOLE REMOVED (SANITARY)</v>
      </c>
      <c r="M11" s="66" t="str">
        <f t="shared" si="1"/>
        <v>MANHOLE, NO. 3, AS PER PLAN (SANITARY)</v>
      </c>
      <c r="N11" s="61" t="str">
        <f t="shared" si="1"/>
        <v>MANHOLE ADJUSTED TO GRADE (SANITARY)</v>
      </c>
      <c r="O11" s="61" t="str">
        <f t="shared" si="1"/>
        <v>12" WATER MAIN DUCTILE IRON PIPE ANSI CLASS 52, MECHANICAL JOINTS AND FITTINGS</v>
      </c>
      <c r="P11" s="61" t="str">
        <f t="shared" si="1"/>
        <v>24" STEEL PIPE ENCASEMENT, OPEN CUT</v>
      </c>
      <c r="Q11" s="61" t="str">
        <f t="shared" si="1"/>
        <v>12" GATE VALVE AND VALVE BOX</v>
      </c>
      <c r="R11" s="61" t="str">
        <f t="shared" si="1"/>
        <v>FIRE HYDRANT REMOVED, AS PER PLAN</v>
      </c>
      <c r="S11" s="61" t="str">
        <f t="shared" si="1"/>
        <v>METER, SETTING, STOP AND CHAMBER, AS PER PLAN</v>
      </c>
      <c r="T11" s="61" t="str">
        <f t="shared" si="1"/>
        <v>2" GATE VALVE AND VALVE BOX</v>
      </c>
      <c r="U11" s="61" t="str">
        <f t="shared" si="1"/>
        <v>2" POLYETHYLENE SERVICE BRANCH</v>
      </c>
      <c r="V11" s="61" t="str">
        <f t="shared" si="1"/>
        <v/>
      </c>
      <c r="W11" s="61" t="str">
        <f t="shared" si="1"/>
        <v/>
      </c>
      <c r="X11" s="61" t="str">
        <f t="shared" si="1"/>
        <v/>
      </c>
      <c r="Y11" s="61" t="str">
        <f t="shared" si="1"/>
        <v/>
      </c>
      <c r="Z11" s="61" t="str">
        <f t="shared" si="1"/>
        <v/>
      </c>
      <c r="AA11" s="61" t="str">
        <f t="shared" si="1"/>
        <v/>
      </c>
      <c r="AB11" s="61" t="str">
        <f t="shared" si="1"/>
        <v/>
      </c>
      <c r="AC11" s="61" t="str">
        <f t="shared" si="1"/>
        <v/>
      </c>
      <c r="AD11" s="61" t="str">
        <f t="shared" si="1"/>
        <v/>
      </c>
      <c r="AE11" s="61" t="str">
        <f t="shared" si="1"/>
        <v/>
      </c>
    </row>
    <row r="12" spans="1:38" ht="12.75" customHeight="1" x14ac:dyDescent="0.2">
      <c r="B12" s="53"/>
      <c r="D12" s="59"/>
      <c r="E12" s="59"/>
      <c r="F12" s="78"/>
      <c r="G12" s="79"/>
      <c r="H12" s="79"/>
      <c r="I12" s="79"/>
      <c r="J12" s="85"/>
      <c r="K12" s="65"/>
      <c r="L12" s="61"/>
      <c r="M12" s="67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</row>
    <row r="13" spans="1:38" ht="12.75" customHeight="1" x14ac:dyDescent="0.2">
      <c r="B13" s="53"/>
      <c r="D13" s="59"/>
      <c r="E13" s="59"/>
      <c r="F13" s="78"/>
      <c r="G13" s="79"/>
      <c r="H13" s="79"/>
      <c r="I13" s="79"/>
      <c r="J13" s="85"/>
      <c r="K13" s="65"/>
      <c r="L13" s="61"/>
      <c r="M13" s="67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</row>
    <row r="14" spans="1:38" ht="12.75" customHeight="1" x14ac:dyDescent="0.2">
      <c r="B14" s="53"/>
      <c r="D14" s="59"/>
      <c r="E14" s="59"/>
      <c r="F14" s="78"/>
      <c r="G14" s="79"/>
      <c r="H14" s="79"/>
      <c r="I14" s="79"/>
      <c r="J14" s="85"/>
      <c r="K14" s="65"/>
      <c r="L14" s="61"/>
      <c r="M14" s="67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8" ht="12.75" customHeight="1" x14ac:dyDescent="0.2">
      <c r="B15" s="53"/>
      <c r="D15" s="59"/>
      <c r="E15" s="59"/>
      <c r="F15" s="78"/>
      <c r="G15" s="79"/>
      <c r="H15" s="79"/>
      <c r="I15" s="79"/>
      <c r="J15" s="85"/>
      <c r="K15" s="65"/>
      <c r="L15" s="61"/>
      <c r="M15" s="67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</row>
    <row r="16" spans="1:38" ht="12.75" customHeight="1" x14ac:dyDescent="0.2">
      <c r="B16" s="53"/>
      <c r="D16" s="59"/>
      <c r="E16" s="59"/>
      <c r="F16" s="78"/>
      <c r="G16" s="79"/>
      <c r="H16" s="79"/>
      <c r="I16" s="79"/>
      <c r="J16" s="85"/>
      <c r="K16" s="65"/>
      <c r="L16" s="61"/>
      <c r="M16" s="67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</row>
    <row r="17" spans="2:31" ht="12.75" customHeight="1" x14ac:dyDescent="0.2">
      <c r="B17" s="53"/>
      <c r="D17" s="59"/>
      <c r="E17" s="59"/>
      <c r="F17" s="78"/>
      <c r="G17" s="79"/>
      <c r="H17" s="79"/>
      <c r="I17" s="79"/>
      <c r="J17" s="85"/>
      <c r="K17" s="65"/>
      <c r="L17" s="61"/>
      <c r="M17" s="67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</row>
    <row r="18" spans="2:31" ht="12.75" customHeight="1" x14ac:dyDescent="0.2">
      <c r="B18" s="53"/>
      <c r="D18" s="59"/>
      <c r="E18" s="59"/>
      <c r="F18" s="78"/>
      <c r="G18" s="79"/>
      <c r="H18" s="79"/>
      <c r="I18" s="79"/>
      <c r="J18" s="85"/>
      <c r="K18" s="65"/>
      <c r="L18" s="61"/>
      <c r="M18" s="67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</row>
    <row r="19" spans="2:31" ht="12.75" customHeight="1" x14ac:dyDescent="0.2">
      <c r="B19" s="53"/>
      <c r="D19" s="59"/>
      <c r="E19" s="59"/>
      <c r="F19" s="78"/>
      <c r="G19" s="79"/>
      <c r="H19" s="79"/>
      <c r="I19" s="79"/>
      <c r="J19" s="85"/>
      <c r="K19" s="65"/>
      <c r="L19" s="61"/>
      <c r="M19" s="67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</row>
    <row r="20" spans="2:31" ht="12.75" customHeight="1" x14ac:dyDescent="0.2">
      <c r="B20" s="53"/>
      <c r="D20" s="59"/>
      <c r="E20" s="59"/>
      <c r="F20" s="78"/>
      <c r="G20" s="79"/>
      <c r="H20" s="79"/>
      <c r="I20" s="79"/>
      <c r="J20" s="85"/>
      <c r="K20" s="65"/>
      <c r="L20" s="61"/>
      <c r="M20" s="67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</row>
    <row r="21" spans="2:31" ht="12.75" customHeight="1" x14ac:dyDescent="0.2">
      <c r="B21" s="53"/>
      <c r="D21" s="59"/>
      <c r="E21" s="59"/>
      <c r="F21" s="78"/>
      <c r="G21" s="79"/>
      <c r="H21" s="79"/>
      <c r="I21" s="79"/>
      <c r="J21" s="85"/>
      <c r="K21" s="65"/>
      <c r="L21" s="61"/>
      <c r="M21" s="67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</row>
    <row r="22" spans="2:31" ht="12.75" customHeight="1" x14ac:dyDescent="0.2">
      <c r="B22" s="53"/>
      <c r="D22" s="59"/>
      <c r="E22" s="59"/>
      <c r="F22" s="78"/>
      <c r="G22" s="79"/>
      <c r="H22" s="79"/>
      <c r="I22" s="79"/>
      <c r="J22" s="85"/>
      <c r="K22" s="65"/>
      <c r="L22" s="61"/>
      <c r="M22" s="68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</row>
    <row r="23" spans="2:31" ht="12.75" customHeight="1" thickBot="1" x14ac:dyDescent="0.25">
      <c r="B23" s="54"/>
      <c r="D23" s="60"/>
      <c r="E23" s="60"/>
      <c r="F23" s="81"/>
      <c r="G23" s="82"/>
      <c r="H23" s="82"/>
      <c r="I23" s="82"/>
      <c r="J23" s="86"/>
      <c r="K23" s="9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10" t="str">
        <f t="shared" si="2"/>
        <v>EACH</v>
      </c>
      <c r="M23" s="10" t="str">
        <f t="shared" si="2"/>
        <v>EACH</v>
      </c>
      <c r="N23" s="10" t="str">
        <f t="shared" si="2"/>
        <v>EACH</v>
      </c>
      <c r="O23" s="10" t="str">
        <f t="shared" si="2"/>
        <v>FT</v>
      </c>
      <c r="P23" s="10" t="str">
        <f t="shared" si="2"/>
        <v>FT</v>
      </c>
      <c r="Q23" s="10" t="str">
        <f t="shared" si="2"/>
        <v>EACH</v>
      </c>
      <c r="R23" s="10" t="str">
        <f t="shared" si="2"/>
        <v>EACH</v>
      </c>
      <c r="S23" s="10" t="str">
        <f t="shared" si="2"/>
        <v>EACH</v>
      </c>
      <c r="T23" s="10" t="str">
        <f t="shared" si="2"/>
        <v>EACH</v>
      </c>
      <c r="U23" s="10" t="str">
        <f t="shared" si="2"/>
        <v>FT</v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>
        <v>1</v>
      </c>
      <c r="D24" s="33" t="s">
        <v>20</v>
      </c>
      <c r="E24" s="33">
        <v>22</v>
      </c>
      <c r="F24" s="45" t="s">
        <v>55</v>
      </c>
      <c r="G24" s="33" t="s">
        <v>2</v>
      </c>
      <c r="H24" s="50" t="s">
        <v>21</v>
      </c>
      <c r="I24" s="51"/>
      <c r="J24" s="41"/>
      <c r="K24" s="34">
        <v>34</v>
      </c>
      <c r="L24" s="33">
        <v>1</v>
      </c>
      <c r="M24" s="33"/>
      <c r="N24" s="33"/>
      <c r="O24" s="33"/>
      <c r="P24" s="33"/>
      <c r="Q24" s="33"/>
      <c r="R24" s="33"/>
      <c r="S24" s="33"/>
      <c r="T24" s="33"/>
      <c r="U24" s="33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35" t="s">
        <v>22</v>
      </c>
      <c r="E25" s="35">
        <v>22</v>
      </c>
      <c r="F25" s="36"/>
      <c r="G25" s="35"/>
      <c r="H25" s="46" t="s">
        <v>23</v>
      </c>
      <c r="I25" s="47"/>
      <c r="J25" s="44" t="s">
        <v>58</v>
      </c>
      <c r="K25" s="37"/>
      <c r="L25" s="35"/>
      <c r="M25" s="35"/>
      <c r="N25" s="35">
        <v>1</v>
      </c>
      <c r="O25" s="35"/>
      <c r="P25" s="35"/>
      <c r="Q25" s="35"/>
      <c r="R25" s="35"/>
      <c r="S25" s="35"/>
      <c r="T25" s="35"/>
      <c r="U25" s="3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35" t="s">
        <v>34</v>
      </c>
      <c r="E26" s="35">
        <v>22</v>
      </c>
      <c r="F26" s="36"/>
      <c r="G26" s="35"/>
      <c r="H26" s="46" t="s">
        <v>56</v>
      </c>
      <c r="I26" s="47"/>
      <c r="J26" s="42" t="s">
        <v>63</v>
      </c>
      <c r="K26" s="37">
        <v>14</v>
      </c>
      <c r="L26" s="35"/>
      <c r="M26" s="35">
        <v>1</v>
      </c>
      <c r="N26" s="35"/>
      <c r="O26" s="35"/>
      <c r="P26" s="35"/>
      <c r="Q26" s="35"/>
      <c r="R26" s="35"/>
      <c r="S26" s="35"/>
      <c r="T26" s="35"/>
      <c r="U26" s="3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35"/>
      <c r="E27" s="35"/>
      <c r="F27" s="36"/>
      <c r="G27" s="35"/>
      <c r="H27" s="46"/>
      <c r="I27" s="47"/>
      <c r="J27" s="42"/>
      <c r="K27" s="37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35" t="s">
        <v>25</v>
      </c>
      <c r="E28" s="35">
        <v>22</v>
      </c>
      <c r="F28" s="36" t="s">
        <v>26</v>
      </c>
      <c r="G28" s="35" t="s">
        <v>2</v>
      </c>
      <c r="H28" s="46" t="s">
        <v>43</v>
      </c>
      <c r="I28" s="47"/>
      <c r="J28" s="42"/>
      <c r="K28" s="37"/>
      <c r="L28" s="35"/>
      <c r="M28" s="35"/>
      <c r="N28" s="35"/>
      <c r="O28" s="35">
        <v>257</v>
      </c>
      <c r="P28" s="35"/>
      <c r="Q28" s="35"/>
      <c r="R28" s="35"/>
      <c r="S28" s="35"/>
      <c r="T28" s="35"/>
      <c r="U28" s="3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35" t="s">
        <v>28</v>
      </c>
      <c r="E29" s="35">
        <v>22</v>
      </c>
      <c r="F29" s="36"/>
      <c r="G29" s="35"/>
      <c r="H29" s="46" t="s">
        <v>26</v>
      </c>
      <c r="I29" s="47"/>
      <c r="J29" s="44" t="s">
        <v>59</v>
      </c>
      <c r="K29" s="37"/>
      <c r="L29" s="35"/>
      <c r="M29" s="35"/>
      <c r="N29" s="35"/>
      <c r="O29" s="35"/>
      <c r="P29" s="35"/>
      <c r="Q29" s="35">
        <v>1</v>
      </c>
      <c r="R29" s="35"/>
      <c r="S29" s="35"/>
      <c r="T29" s="35"/>
      <c r="U29" s="3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35" t="s">
        <v>29</v>
      </c>
      <c r="E30" s="35">
        <v>22</v>
      </c>
      <c r="F30" s="36"/>
      <c r="G30" s="35"/>
      <c r="H30" s="46" t="s">
        <v>44</v>
      </c>
      <c r="I30" s="47"/>
      <c r="J30" s="44" t="s">
        <v>60</v>
      </c>
      <c r="K30" s="37"/>
      <c r="L30" s="35"/>
      <c r="M30" s="35"/>
      <c r="N30" s="35"/>
      <c r="O30" s="35"/>
      <c r="P30" s="35"/>
      <c r="Q30" s="35"/>
      <c r="R30" s="35">
        <v>1</v>
      </c>
      <c r="S30" s="35"/>
      <c r="T30" s="35"/>
      <c r="U30" s="3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35" t="s">
        <v>30</v>
      </c>
      <c r="E31" s="35">
        <v>22</v>
      </c>
      <c r="F31" s="36" t="s">
        <v>32</v>
      </c>
      <c r="G31" s="35" t="s">
        <v>2</v>
      </c>
      <c r="H31" s="46" t="s">
        <v>33</v>
      </c>
      <c r="I31" s="47"/>
      <c r="J31" s="42"/>
      <c r="K31" s="37"/>
      <c r="L31" s="35"/>
      <c r="M31" s="35"/>
      <c r="N31" s="35"/>
      <c r="O31" s="35"/>
      <c r="P31" s="35">
        <v>48</v>
      </c>
      <c r="Q31" s="35"/>
      <c r="R31" s="35"/>
      <c r="S31" s="35"/>
      <c r="T31" s="35"/>
      <c r="U31" s="3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35" t="s">
        <v>31</v>
      </c>
      <c r="E32" s="35">
        <v>22</v>
      </c>
      <c r="F32" s="36"/>
      <c r="G32" s="35"/>
      <c r="H32" s="46" t="s">
        <v>27</v>
      </c>
      <c r="I32" s="47"/>
      <c r="J32" s="44" t="s">
        <v>61</v>
      </c>
      <c r="K32" s="37"/>
      <c r="L32" s="35"/>
      <c r="M32" s="35"/>
      <c r="N32" s="35"/>
      <c r="O32" s="35"/>
      <c r="P32" s="35"/>
      <c r="Q32" s="35">
        <v>1</v>
      </c>
      <c r="R32" s="35"/>
      <c r="S32" s="35"/>
      <c r="T32" s="35"/>
      <c r="U32" s="3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>
        <v>1</v>
      </c>
      <c r="D33" s="35" t="s">
        <v>35</v>
      </c>
      <c r="E33" s="35">
        <v>22</v>
      </c>
      <c r="F33" s="36" t="s">
        <v>49</v>
      </c>
      <c r="G33" s="35" t="s">
        <v>2</v>
      </c>
      <c r="H33" s="46" t="s">
        <v>50</v>
      </c>
      <c r="I33" s="47"/>
      <c r="J33" s="42"/>
      <c r="K33" s="37"/>
      <c r="L33" s="35"/>
      <c r="M33" s="35"/>
      <c r="N33" s="35"/>
      <c r="O33" s="35"/>
      <c r="P33" s="35"/>
      <c r="Q33" s="35"/>
      <c r="R33" s="35"/>
      <c r="S33" s="35"/>
      <c r="T33" s="35"/>
      <c r="U33" s="35">
        <v>36</v>
      </c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>
        <v>1</v>
      </c>
      <c r="D34" s="35" t="s">
        <v>36</v>
      </c>
      <c r="E34" s="35">
        <v>22</v>
      </c>
      <c r="F34" s="36" t="s">
        <v>51</v>
      </c>
      <c r="G34" s="35" t="s">
        <v>2</v>
      </c>
      <c r="H34" s="46" t="s">
        <v>52</v>
      </c>
      <c r="I34" s="47"/>
      <c r="J34" s="42"/>
      <c r="K34" s="37"/>
      <c r="L34" s="35"/>
      <c r="M34" s="35"/>
      <c r="N34" s="35"/>
      <c r="O34" s="35"/>
      <c r="P34" s="35"/>
      <c r="Q34" s="35"/>
      <c r="R34" s="35"/>
      <c r="S34" s="35"/>
      <c r="T34" s="35"/>
      <c r="U34" s="35">
        <v>17</v>
      </c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1</v>
      </c>
      <c r="D35" s="35" t="s">
        <v>37</v>
      </c>
      <c r="E35" s="35">
        <v>22</v>
      </c>
      <c r="F35" s="36" t="s">
        <v>53</v>
      </c>
      <c r="G35" s="35" t="s">
        <v>2</v>
      </c>
      <c r="H35" s="46" t="s">
        <v>64</v>
      </c>
      <c r="I35" s="47"/>
      <c r="J35" s="42"/>
      <c r="K35" s="37"/>
      <c r="L35" s="35"/>
      <c r="M35" s="35"/>
      <c r="N35" s="35"/>
      <c r="O35" s="35"/>
      <c r="P35" s="35"/>
      <c r="Q35" s="35"/>
      <c r="R35" s="35"/>
      <c r="S35" s="35"/>
      <c r="T35" s="35"/>
      <c r="U35" s="35">
        <v>101</v>
      </c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>
        <v>1</v>
      </c>
      <c r="D36" s="35" t="s">
        <v>38</v>
      </c>
      <c r="E36" s="35">
        <v>22</v>
      </c>
      <c r="F36" s="36"/>
      <c r="G36" s="35"/>
      <c r="H36" s="46" t="s">
        <v>54</v>
      </c>
      <c r="I36" s="47"/>
      <c r="J36" s="44" t="s">
        <v>62</v>
      </c>
      <c r="K36" s="37"/>
      <c r="L36" s="35"/>
      <c r="M36" s="35"/>
      <c r="N36" s="35"/>
      <c r="O36" s="35"/>
      <c r="P36" s="35"/>
      <c r="Q36" s="35"/>
      <c r="R36" s="35"/>
      <c r="S36" s="35">
        <v>1</v>
      </c>
      <c r="T36" s="35"/>
      <c r="U36" s="3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>
        <v>1</v>
      </c>
      <c r="D37" s="35" t="s">
        <v>39</v>
      </c>
      <c r="E37" s="35">
        <v>22</v>
      </c>
      <c r="F37" s="36"/>
      <c r="G37" s="35"/>
      <c r="H37" s="46" t="s">
        <v>65</v>
      </c>
      <c r="I37" s="47"/>
      <c r="J37" s="44" t="s">
        <v>66</v>
      </c>
      <c r="K37" s="37"/>
      <c r="L37" s="35"/>
      <c r="M37" s="35"/>
      <c r="N37" s="35"/>
      <c r="O37" s="35"/>
      <c r="P37" s="35"/>
      <c r="Q37" s="35"/>
      <c r="R37" s="35"/>
      <c r="S37" s="35"/>
      <c r="T37" s="35">
        <v>1</v>
      </c>
      <c r="U37" s="35">
        <v>5</v>
      </c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thickBot="1" x14ac:dyDescent="0.25">
      <c r="B38" s="30"/>
      <c r="D38" s="15"/>
      <c r="E38" s="15"/>
      <c r="F38" s="16"/>
      <c r="G38" s="15"/>
      <c r="H38" s="48"/>
      <c r="I38" s="49"/>
      <c r="J38" s="43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5" t="s">
        <v>10</v>
      </c>
      <c r="D39" s="62" t="s">
        <v>3</v>
      </c>
      <c r="E39" s="63"/>
      <c r="F39" s="63"/>
      <c r="G39" s="63"/>
      <c r="H39" s="63"/>
      <c r="I39" s="63"/>
      <c r="J39" s="64"/>
      <c r="K39" s="38">
        <f t="shared" ref="K39:AE39" si="3">IF(K8="","",IF(K23="",IF(SUM(COUNTIF(K24:K38,"LS")+COUNTIF(K24:K38,"LUMP"))&gt;0,"LS",""),IF(SUM(K24:K38)&gt;0,ROUNDUP(SUM(K24:K38),0),"")))</f>
        <v>48</v>
      </c>
      <c r="L39" s="38">
        <f t="shared" si="3"/>
        <v>1</v>
      </c>
      <c r="M39" s="38">
        <f t="shared" si="3"/>
        <v>1</v>
      </c>
      <c r="N39" s="38">
        <f t="shared" si="3"/>
        <v>1</v>
      </c>
      <c r="O39" s="38">
        <f t="shared" si="3"/>
        <v>257</v>
      </c>
      <c r="P39" s="38">
        <f t="shared" si="3"/>
        <v>48</v>
      </c>
      <c r="Q39" s="38">
        <f t="shared" si="3"/>
        <v>2</v>
      </c>
      <c r="R39" s="38">
        <f t="shared" si="3"/>
        <v>1</v>
      </c>
      <c r="S39" s="38">
        <f t="shared" si="3"/>
        <v>1</v>
      </c>
      <c r="T39" s="38">
        <f t="shared" si="3"/>
        <v>1</v>
      </c>
      <c r="U39" s="38">
        <f>IF(U8="","",IF(U23="",IF(SUM(COUNTIF(U24:U38,"LS")+COUNTIF(U24:U38,"LUMP"))&gt;0,"LS",""),IF(SUM(U24:U38)&gt;0,ROUNDUP(SUM(U24:U38),0),"")))</f>
        <v>159</v>
      </c>
      <c r="V39" s="19" t="str">
        <f t="shared" si="3"/>
        <v/>
      </c>
      <c r="W39" s="19" t="str">
        <f t="shared" si="3"/>
        <v/>
      </c>
      <c r="X39" s="19" t="str">
        <f t="shared" si="3"/>
        <v/>
      </c>
      <c r="Y39" s="19" t="str">
        <f t="shared" si="3"/>
        <v/>
      </c>
      <c r="Z39" s="19" t="str">
        <f t="shared" si="3"/>
        <v/>
      </c>
      <c r="AA39" s="19" t="str">
        <f t="shared" si="3"/>
        <v/>
      </c>
      <c r="AB39" s="19" t="str">
        <f t="shared" si="3"/>
        <v/>
      </c>
      <c r="AC39" s="19" t="str">
        <f t="shared" si="3"/>
        <v/>
      </c>
      <c r="AD39" s="19" t="str">
        <f t="shared" si="3"/>
        <v/>
      </c>
      <c r="AE39" s="19" t="str">
        <f t="shared" si="3"/>
        <v/>
      </c>
    </row>
    <row r="40" spans="2:31" ht="12.75" customHeight="1" thickBot="1" x14ac:dyDescent="0.25"/>
    <row r="41" spans="2:31" ht="12.75" customHeight="1" thickBot="1" x14ac:dyDescent="0.25">
      <c r="B41" s="28" t="s">
        <v>8</v>
      </c>
      <c r="D41" s="55">
        <f>D7+1</f>
        <v>2</v>
      </c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</row>
    <row r="42" spans="2:31" ht="12.75" customHeight="1" thickBot="1" x14ac:dyDescent="0.25">
      <c r="B42" s="32"/>
      <c r="D42" s="56" t="s">
        <v>6</v>
      </c>
      <c r="E42" s="56"/>
      <c r="F42" s="56"/>
      <c r="G42" s="56"/>
      <c r="H42" s="56"/>
      <c r="I42" s="56"/>
      <c r="J42" s="56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</row>
    <row r="43" spans="2:31" ht="12.75" customHeight="1" thickBot="1" x14ac:dyDescent="0.25">
      <c r="D43" s="57" t="s">
        <v>7</v>
      </c>
      <c r="E43" s="57"/>
      <c r="F43" s="57"/>
      <c r="G43" s="57"/>
      <c r="H43" s="57"/>
      <c r="I43" s="57"/>
      <c r="J43" s="57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52" t="s">
        <v>9</v>
      </c>
      <c r="D44" s="58" t="s">
        <v>18</v>
      </c>
      <c r="E44" s="58" t="s">
        <v>0</v>
      </c>
      <c r="F44" s="75" t="s">
        <v>1</v>
      </c>
      <c r="G44" s="76"/>
      <c r="H44" s="76"/>
      <c r="I44" s="76"/>
      <c r="J44" s="77"/>
      <c r="K44" s="7" t="str">
        <f t="shared" ref="K44:AE44" si="4">IF(OR(TRIM(K42)=0,TRIM(K42)=""),"",IF(IFERROR(TRIM(INDEX(QryItemNamed,MATCH(TRIM(K42),ITEM,0),2)),"")="Y","SPECIAL",LEFT(IFERROR(TRIM(INDEX(ITEM,MATCH(TRIM(K42),ITEM,0))),""),3)))</f>
        <v/>
      </c>
      <c r="L44" s="8" t="str">
        <f t="shared" si="4"/>
        <v/>
      </c>
      <c r="M44" s="8" t="str">
        <f t="shared" si="4"/>
        <v/>
      </c>
      <c r="N44" s="8" t="str">
        <f t="shared" si="4"/>
        <v/>
      </c>
      <c r="O44" s="8" t="str">
        <f t="shared" si="4"/>
        <v/>
      </c>
      <c r="P44" s="8" t="str">
        <f t="shared" si="4"/>
        <v/>
      </c>
      <c r="Q44" s="8" t="str">
        <f t="shared" si="4"/>
        <v/>
      </c>
      <c r="R44" s="8" t="str">
        <f t="shared" si="4"/>
        <v/>
      </c>
      <c r="S44" s="8" t="str">
        <f t="shared" si="4"/>
        <v/>
      </c>
      <c r="T44" s="8" t="str">
        <f t="shared" si="4"/>
        <v/>
      </c>
      <c r="U44" s="8" t="str">
        <f t="shared" si="4"/>
        <v/>
      </c>
      <c r="V44" s="8" t="str">
        <f t="shared" si="4"/>
        <v/>
      </c>
      <c r="W44" s="8" t="str">
        <f t="shared" si="4"/>
        <v/>
      </c>
      <c r="X44" s="8" t="str">
        <f t="shared" si="4"/>
        <v/>
      </c>
      <c r="Y44" s="8" t="str">
        <f t="shared" si="4"/>
        <v/>
      </c>
      <c r="Z44" s="8" t="str">
        <f t="shared" si="4"/>
        <v/>
      </c>
      <c r="AA44" s="8" t="str">
        <f t="shared" si="4"/>
        <v/>
      </c>
      <c r="AB44" s="8" t="str">
        <f t="shared" si="4"/>
        <v/>
      </c>
      <c r="AC44" s="8" t="str">
        <f t="shared" si="4"/>
        <v/>
      </c>
      <c r="AD44" s="8" t="str">
        <f t="shared" si="4"/>
        <v/>
      </c>
      <c r="AE44" s="8" t="str">
        <f t="shared" si="4"/>
        <v/>
      </c>
    </row>
    <row r="45" spans="2:31" ht="12.75" customHeight="1" x14ac:dyDescent="0.2">
      <c r="B45" s="53"/>
      <c r="D45" s="59"/>
      <c r="E45" s="59"/>
      <c r="F45" s="78"/>
      <c r="G45" s="79"/>
      <c r="H45" s="79"/>
      <c r="I45" s="79"/>
      <c r="J45" s="80"/>
      <c r="K45" s="65" t="str">
        <f t="shared" ref="K45:AE45" si="5">IF(OR(TRIM(K42)=0,TRIM(K42)=""),IF(K43="","",K43),IF(IFERROR(TRIM(INDEX(QryItemNamed,MATCH(TRIM(K42),ITEM,0),2)),"")="Y",TRIM(RIGHT(IFERROR(TRIM(INDEX(QryItemNamed,MATCH(TRIM(K42),ITEM,0),4)),"123456789012"),LEN(IFERROR(TRIM(INDEX(QryItemNamed,MATCH(TRIM(K42),ITEM,0),4)),"123456789012"))-9))&amp;K43,IFERROR(TRIM(INDEX(QryItemNamed,MATCH(TRIM(K42),ITEM,0),4))&amp;K43,"ITEM CODE DOES NOT EXIST IN ITEM MASTER")))</f>
        <v/>
      </c>
      <c r="L45" s="61" t="str">
        <f t="shared" si="5"/>
        <v/>
      </c>
      <c r="M45" s="66" t="str">
        <f t="shared" si="5"/>
        <v/>
      </c>
      <c r="N45" s="61" t="str">
        <f t="shared" si="5"/>
        <v/>
      </c>
      <c r="O45" s="74" t="str">
        <f t="shared" si="5"/>
        <v/>
      </c>
      <c r="P45" s="74" t="str">
        <f t="shared" si="5"/>
        <v/>
      </c>
      <c r="Q45" s="74" t="str">
        <f t="shared" si="5"/>
        <v/>
      </c>
      <c r="R45" s="74" t="str">
        <f t="shared" si="5"/>
        <v/>
      </c>
      <c r="S45" s="74" t="str">
        <f t="shared" si="5"/>
        <v/>
      </c>
      <c r="T45" s="74" t="str">
        <f t="shared" si="5"/>
        <v/>
      </c>
      <c r="U45" s="74" t="str">
        <f t="shared" si="5"/>
        <v/>
      </c>
      <c r="V45" s="74" t="str">
        <f t="shared" si="5"/>
        <v/>
      </c>
      <c r="W45" s="74" t="str">
        <f t="shared" si="5"/>
        <v/>
      </c>
      <c r="X45" s="74" t="str">
        <f t="shared" si="5"/>
        <v/>
      </c>
      <c r="Y45" s="74" t="str">
        <f t="shared" si="5"/>
        <v/>
      </c>
      <c r="Z45" s="74" t="str">
        <f t="shared" si="5"/>
        <v/>
      </c>
      <c r="AA45" s="71" t="str">
        <f t="shared" si="5"/>
        <v/>
      </c>
      <c r="AB45" s="74" t="str">
        <f t="shared" si="5"/>
        <v/>
      </c>
      <c r="AC45" s="74" t="str">
        <f t="shared" si="5"/>
        <v/>
      </c>
      <c r="AD45" s="74" t="str">
        <f t="shared" si="5"/>
        <v/>
      </c>
      <c r="AE45" s="74" t="str">
        <f t="shared" si="5"/>
        <v/>
      </c>
    </row>
    <row r="46" spans="2:31" ht="12.75" customHeight="1" x14ac:dyDescent="0.2">
      <c r="B46" s="53"/>
      <c r="D46" s="59"/>
      <c r="E46" s="59"/>
      <c r="F46" s="78"/>
      <c r="G46" s="79"/>
      <c r="H46" s="79"/>
      <c r="I46" s="79"/>
      <c r="J46" s="80"/>
      <c r="K46" s="65"/>
      <c r="L46" s="61"/>
      <c r="M46" s="67"/>
      <c r="N46" s="61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2"/>
      <c r="AB46" s="74"/>
      <c r="AC46" s="74"/>
      <c r="AD46" s="74"/>
      <c r="AE46" s="74"/>
    </row>
    <row r="47" spans="2:31" ht="12.75" customHeight="1" x14ac:dyDescent="0.2">
      <c r="B47" s="53"/>
      <c r="D47" s="59"/>
      <c r="E47" s="59"/>
      <c r="F47" s="78"/>
      <c r="G47" s="79"/>
      <c r="H47" s="79"/>
      <c r="I47" s="79"/>
      <c r="J47" s="80"/>
      <c r="K47" s="65"/>
      <c r="L47" s="61"/>
      <c r="M47" s="67"/>
      <c r="N47" s="61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2"/>
      <c r="AB47" s="74"/>
      <c r="AC47" s="74"/>
      <c r="AD47" s="74"/>
      <c r="AE47" s="74"/>
    </row>
    <row r="48" spans="2:31" ht="12.75" customHeight="1" x14ac:dyDescent="0.2">
      <c r="B48" s="53"/>
      <c r="D48" s="59"/>
      <c r="E48" s="59"/>
      <c r="F48" s="78"/>
      <c r="G48" s="79"/>
      <c r="H48" s="79"/>
      <c r="I48" s="79"/>
      <c r="J48" s="80"/>
      <c r="K48" s="65"/>
      <c r="L48" s="61"/>
      <c r="M48" s="67"/>
      <c r="N48" s="61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2"/>
      <c r="AB48" s="74"/>
      <c r="AC48" s="74"/>
      <c r="AD48" s="74"/>
      <c r="AE48" s="74"/>
    </row>
    <row r="49" spans="2:31" ht="12.75" customHeight="1" x14ac:dyDescent="0.2">
      <c r="B49" s="53"/>
      <c r="D49" s="59"/>
      <c r="E49" s="59"/>
      <c r="F49" s="78"/>
      <c r="G49" s="79"/>
      <c r="H49" s="79"/>
      <c r="I49" s="79"/>
      <c r="J49" s="80"/>
      <c r="K49" s="65"/>
      <c r="L49" s="61"/>
      <c r="M49" s="67"/>
      <c r="N49" s="61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2"/>
      <c r="AB49" s="74"/>
      <c r="AC49" s="74"/>
      <c r="AD49" s="74"/>
      <c r="AE49" s="74"/>
    </row>
    <row r="50" spans="2:31" ht="12.75" customHeight="1" x14ac:dyDescent="0.2">
      <c r="B50" s="53"/>
      <c r="D50" s="59"/>
      <c r="E50" s="59"/>
      <c r="F50" s="78"/>
      <c r="G50" s="79"/>
      <c r="H50" s="79"/>
      <c r="I50" s="79"/>
      <c r="J50" s="80"/>
      <c r="K50" s="65"/>
      <c r="L50" s="61"/>
      <c r="M50" s="67"/>
      <c r="N50" s="61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2"/>
      <c r="AB50" s="74"/>
      <c r="AC50" s="74"/>
      <c r="AD50" s="74"/>
      <c r="AE50" s="74"/>
    </row>
    <row r="51" spans="2:31" ht="12.75" customHeight="1" x14ac:dyDescent="0.2">
      <c r="B51" s="53"/>
      <c r="D51" s="59"/>
      <c r="E51" s="59"/>
      <c r="F51" s="78"/>
      <c r="G51" s="79"/>
      <c r="H51" s="79"/>
      <c r="I51" s="79"/>
      <c r="J51" s="80"/>
      <c r="K51" s="65"/>
      <c r="L51" s="61"/>
      <c r="M51" s="67"/>
      <c r="N51" s="61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2"/>
      <c r="AB51" s="74"/>
      <c r="AC51" s="74"/>
      <c r="AD51" s="74"/>
      <c r="AE51" s="74"/>
    </row>
    <row r="52" spans="2:31" ht="12.75" customHeight="1" x14ac:dyDescent="0.2">
      <c r="B52" s="53"/>
      <c r="D52" s="59"/>
      <c r="E52" s="59"/>
      <c r="F52" s="78"/>
      <c r="G52" s="79"/>
      <c r="H52" s="79"/>
      <c r="I52" s="79"/>
      <c r="J52" s="80"/>
      <c r="K52" s="65"/>
      <c r="L52" s="61"/>
      <c r="M52" s="67"/>
      <c r="N52" s="61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2"/>
      <c r="AB52" s="74"/>
      <c r="AC52" s="74"/>
      <c r="AD52" s="74"/>
      <c r="AE52" s="74"/>
    </row>
    <row r="53" spans="2:31" ht="12.75" customHeight="1" x14ac:dyDescent="0.2">
      <c r="B53" s="53"/>
      <c r="D53" s="59"/>
      <c r="E53" s="59"/>
      <c r="F53" s="78"/>
      <c r="G53" s="79"/>
      <c r="H53" s="79"/>
      <c r="I53" s="79"/>
      <c r="J53" s="80"/>
      <c r="K53" s="65"/>
      <c r="L53" s="61"/>
      <c r="M53" s="67"/>
      <c r="N53" s="61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2"/>
      <c r="AB53" s="74"/>
      <c r="AC53" s="74"/>
      <c r="AD53" s="74"/>
      <c r="AE53" s="74"/>
    </row>
    <row r="54" spans="2:31" ht="12.75" customHeight="1" x14ac:dyDescent="0.2">
      <c r="B54" s="53"/>
      <c r="D54" s="59"/>
      <c r="E54" s="59"/>
      <c r="F54" s="78"/>
      <c r="G54" s="79"/>
      <c r="H54" s="79"/>
      <c r="I54" s="79"/>
      <c r="J54" s="80"/>
      <c r="K54" s="65"/>
      <c r="L54" s="61"/>
      <c r="M54" s="67"/>
      <c r="N54" s="61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2"/>
      <c r="AB54" s="74"/>
      <c r="AC54" s="74"/>
      <c r="AD54" s="74"/>
      <c r="AE54" s="74"/>
    </row>
    <row r="55" spans="2:31" ht="12.75" customHeight="1" x14ac:dyDescent="0.2">
      <c r="B55" s="53"/>
      <c r="D55" s="59"/>
      <c r="E55" s="59"/>
      <c r="F55" s="78"/>
      <c r="G55" s="79"/>
      <c r="H55" s="79"/>
      <c r="I55" s="79"/>
      <c r="J55" s="80"/>
      <c r="K55" s="65"/>
      <c r="L55" s="61"/>
      <c r="M55" s="67"/>
      <c r="N55" s="61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2"/>
      <c r="AB55" s="74"/>
      <c r="AC55" s="74"/>
      <c r="AD55" s="74"/>
      <c r="AE55" s="74"/>
    </row>
    <row r="56" spans="2:31" ht="12.75" customHeight="1" x14ac:dyDescent="0.2">
      <c r="B56" s="53"/>
      <c r="D56" s="59"/>
      <c r="E56" s="59"/>
      <c r="F56" s="78"/>
      <c r="G56" s="79"/>
      <c r="H56" s="79"/>
      <c r="I56" s="79"/>
      <c r="J56" s="80"/>
      <c r="K56" s="65"/>
      <c r="L56" s="61"/>
      <c r="M56" s="68"/>
      <c r="N56" s="61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3"/>
      <c r="AB56" s="74"/>
      <c r="AC56" s="74"/>
      <c r="AD56" s="74"/>
      <c r="AE56" s="74"/>
    </row>
    <row r="57" spans="2:31" ht="12.75" customHeight="1" thickBot="1" x14ac:dyDescent="0.25">
      <c r="B57" s="54"/>
      <c r="D57" s="60"/>
      <c r="E57" s="60"/>
      <c r="F57" s="81"/>
      <c r="G57" s="82"/>
      <c r="H57" s="82"/>
      <c r="I57" s="82"/>
      <c r="J57" s="83"/>
      <c r="K57" s="9" t="str">
        <f t="shared" ref="K57:AE57" si="6">IF(OR(TRIM(K42)=0,TRIM(K42)=""),"",IF(IFERROR(TRIM(INDEX(QryItemNamed,MATCH(TRIM(K42),ITEM,0),3)),"")="LS","",IFERROR(TRIM(INDEX(QryItemNamed,MATCH(TRIM(K42),ITEM,0),3)),"")))</f>
        <v/>
      </c>
      <c r="L57" s="10" t="str">
        <f t="shared" si="6"/>
        <v/>
      </c>
      <c r="M57" s="10" t="str">
        <f t="shared" si="6"/>
        <v/>
      </c>
      <c r="N57" s="10" t="str">
        <f t="shared" si="6"/>
        <v/>
      </c>
      <c r="O57" s="10" t="str">
        <f t="shared" si="6"/>
        <v/>
      </c>
      <c r="P57" s="10" t="str">
        <f t="shared" si="6"/>
        <v/>
      </c>
      <c r="Q57" s="10" t="str">
        <f t="shared" si="6"/>
        <v/>
      </c>
      <c r="R57" s="10" t="str">
        <f t="shared" si="6"/>
        <v/>
      </c>
      <c r="S57" s="10" t="str">
        <f t="shared" si="6"/>
        <v/>
      </c>
      <c r="T57" s="10" t="str">
        <f t="shared" si="6"/>
        <v/>
      </c>
      <c r="U57" s="10" t="str">
        <f t="shared" si="6"/>
        <v/>
      </c>
      <c r="V57" s="10" t="str">
        <f t="shared" si="6"/>
        <v/>
      </c>
      <c r="W57" s="10" t="str">
        <f t="shared" si="6"/>
        <v/>
      </c>
      <c r="X57" s="10" t="str">
        <f t="shared" si="6"/>
        <v/>
      </c>
      <c r="Y57" s="10" t="str">
        <f t="shared" si="6"/>
        <v/>
      </c>
      <c r="Z57" s="10" t="str">
        <f t="shared" si="6"/>
        <v/>
      </c>
      <c r="AA57" s="10" t="str">
        <f t="shared" si="6"/>
        <v/>
      </c>
      <c r="AB57" s="10" t="str">
        <f t="shared" si="6"/>
        <v/>
      </c>
      <c r="AC57" s="10" t="str">
        <f t="shared" si="6"/>
        <v/>
      </c>
      <c r="AD57" s="10" t="str">
        <f t="shared" si="6"/>
        <v/>
      </c>
      <c r="AE57" s="10" t="str">
        <f t="shared" si="6"/>
        <v/>
      </c>
    </row>
    <row r="58" spans="2:31" ht="12.75" customHeight="1" x14ac:dyDescent="0.2">
      <c r="B58" s="29"/>
      <c r="D58" s="11"/>
      <c r="E58" s="11"/>
      <c r="F58" s="12"/>
      <c r="G58" s="11" t="s">
        <v>2</v>
      </c>
      <c r="H58" s="12"/>
      <c r="I58" s="39"/>
      <c r="J58" s="14"/>
      <c r="K58" s="13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</row>
    <row r="59" spans="2:31" ht="12.75" customHeight="1" x14ac:dyDescent="0.2">
      <c r="B59" s="30"/>
      <c r="D59" s="15"/>
      <c r="E59" s="15"/>
      <c r="F59" s="16"/>
      <c r="G59" s="15"/>
      <c r="H59" s="16"/>
      <c r="I59" s="40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16"/>
      <c r="G60" s="15"/>
      <c r="H60" s="16"/>
      <c r="I60" s="40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16"/>
      <c r="G61" s="15"/>
      <c r="H61" s="16"/>
      <c r="I61" s="40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5"/>
      <c r="H62" s="16"/>
      <c r="I62" s="40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5"/>
      <c r="H63" s="16"/>
      <c r="I63" s="40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5"/>
      <c r="H64" s="16"/>
      <c r="I64" s="40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5"/>
      <c r="H65" s="16"/>
      <c r="I65" s="40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5"/>
      <c r="H66" s="16"/>
      <c r="I66" s="40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5"/>
      <c r="H67" s="16"/>
      <c r="I67" s="40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5"/>
      <c r="H68" s="16"/>
      <c r="I68" s="40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5"/>
      <c r="H69" s="16"/>
      <c r="I69" s="40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5"/>
      <c r="H70" s="16"/>
      <c r="I70" s="40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5"/>
      <c r="H71" s="16"/>
      <c r="I71" s="40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5"/>
      <c r="H72" s="16"/>
      <c r="I72" s="40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5"/>
      <c r="H73" s="16"/>
      <c r="I73" s="40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5"/>
      <c r="H74" s="16"/>
      <c r="I74" s="40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5"/>
      <c r="H75" s="16"/>
      <c r="I75" s="40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5"/>
      <c r="H76" s="16"/>
      <c r="I76" s="40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5"/>
      <c r="H77" s="16"/>
      <c r="I77" s="40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5"/>
      <c r="H78" s="16"/>
      <c r="I78" s="40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5"/>
      <c r="H79" s="16"/>
      <c r="I79" s="40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5"/>
      <c r="H80" s="16"/>
      <c r="I80" s="40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5"/>
      <c r="H81" s="16"/>
      <c r="I81" s="40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5"/>
      <c r="H82" s="16"/>
      <c r="I82" s="40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5"/>
      <c r="H83" s="16"/>
      <c r="I83" s="40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5"/>
      <c r="H84" s="16"/>
      <c r="I84" s="40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5"/>
      <c r="H85" s="16"/>
      <c r="I85" s="40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5"/>
      <c r="H86" s="16"/>
      <c r="I86" s="40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5"/>
      <c r="H87" s="16"/>
      <c r="I87" s="40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x14ac:dyDescent="0.2">
      <c r="B88" s="30"/>
      <c r="D88" s="15"/>
      <c r="E88" s="15"/>
      <c r="F88" s="16"/>
      <c r="G88" s="15"/>
      <c r="H88" s="16"/>
      <c r="I88" s="40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30"/>
      <c r="D89" s="15"/>
      <c r="E89" s="15"/>
      <c r="F89" s="16"/>
      <c r="G89" s="15"/>
      <c r="H89" s="16"/>
      <c r="I89" s="40"/>
      <c r="J89" s="18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ht="12.75" customHeight="1" x14ac:dyDescent="0.2">
      <c r="B90" s="30"/>
      <c r="D90" s="15"/>
      <c r="E90" s="15"/>
      <c r="F90" s="16"/>
      <c r="G90" s="15"/>
      <c r="H90" s="16"/>
      <c r="I90" s="40"/>
      <c r="J90" s="18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ht="12.75" customHeight="1" x14ac:dyDescent="0.2">
      <c r="B91" s="30"/>
      <c r="D91" s="15"/>
      <c r="E91" s="15"/>
      <c r="F91" s="16"/>
      <c r="G91" s="15"/>
      <c r="H91" s="16"/>
      <c r="I91" s="40"/>
      <c r="J91" s="18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">
      <c r="B92" s="30"/>
      <c r="D92" s="15"/>
      <c r="E92" s="15"/>
      <c r="F92" s="16"/>
      <c r="G92" s="15"/>
      <c r="H92" s="16"/>
      <c r="I92" s="40"/>
      <c r="J92" s="18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2:31" ht="12.75" customHeight="1" x14ac:dyDescent="0.2">
      <c r="B93" s="30"/>
      <c r="D93" s="15"/>
      <c r="E93" s="15"/>
      <c r="F93" s="16"/>
      <c r="G93" s="15"/>
      <c r="H93" s="16"/>
      <c r="I93" s="40"/>
      <c r="J93" s="18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">
      <c r="B94" s="30"/>
      <c r="D94" s="15"/>
      <c r="E94" s="15"/>
      <c r="F94" s="16"/>
      <c r="G94" s="15"/>
      <c r="H94" s="16"/>
      <c r="I94" s="40"/>
      <c r="J94" s="18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ht="12.75" customHeight="1" x14ac:dyDescent="0.2">
      <c r="B95" s="30"/>
      <c r="D95" s="15"/>
      <c r="E95" s="15"/>
      <c r="F95" s="16"/>
      <c r="G95" s="15"/>
      <c r="H95" s="16"/>
      <c r="I95" s="40"/>
      <c r="J95" s="18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ht="12.75" customHeight="1" x14ac:dyDescent="0.2">
      <c r="B96" s="30"/>
      <c r="D96" s="15"/>
      <c r="E96" s="15"/>
      <c r="F96" s="16"/>
      <c r="G96" s="15"/>
      <c r="H96" s="16"/>
      <c r="I96" s="40"/>
      <c r="J96" s="18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">
      <c r="B97" s="30"/>
      <c r="D97" s="15"/>
      <c r="E97" s="15"/>
      <c r="F97" s="16"/>
      <c r="G97" s="15"/>
      <c r="H97" s="16"/>
      <c r="I97" s="40"/>
      <c r="J97" s="18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ht="12.75" customHeight="1" x14ac:dyDescent="0.2">
      <c r="B98" s="30"/>
      <c r="D98" s="15"/>
      <c r="E98" s="15"/>
      <c r="F98" s="16"/>
      <c r="G98" s="15"/>
      <c r="H98" s="16"/>
      <c r="I98" s="40"/>
      <c r="J98" s="18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ht="12.75" customHeight="1" x14ac:dyDescent="0.2">
      <c r="B99" s="30"/>
      <c r="D99" s="15"/>
      <c r="E99" s="15"/>
      <c r="F99" s="16"/>
      <c r="G99" s="15"/>
      <c r="H99" s="16"/>
      <c r="I99" s="40"/>
      <c r="J99" s="18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ht="12.75" customHeight="1" x14ac:dyDescent="0.2">
      <c r="B100" s="30"/>
      <c r="D100" s="15"/>
      <c r="E100" s="15"/>
      <c r="F100" s="16"/>
      <c r="G100" s="15"/>
      <c r="H100" s="16"/>
      <c r="I100" s="40"/>
      <c r="J100" s="18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ht="12.75" customHeight="1" x14ac:dyDescent="0.2">
      <c r="B101" s="30"/>
      <c r="D101" s="15"/>
      <c r="E101" s="15"/>
      <c r="F101" s="16"/>
      <c r="G101" s="15"/>
      <c r="H101" s="16"/>
      <c r="I101" s="40"/>
      <c r="J101" s="18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x14ac:dyDescent="0.2">
      <c r="B102" s="30"/>
      <c r="D102" s="15"/>
      <c r="E102" s="15"/>
      <c r="F102" s="16"/>
      <c r="G102" s="15"/>
      <c r="H102" s="16"/>
      <c r="I102" s="40"/>
      <c r="J102" s="18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">
      <c r="B103" s="30"/>
      <c r="D103" s="15"/>
      <c r="E103" s="15"/>
      <c r="F103" s="16"/>
      <c r="G103" s="15"/>
      <c r="H103" s="16"/>
      <c r="I103" s="40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0"/>
      <c r="D104" s="15"/>
      <c r="E104" s="15"/>
      <c r="F104" s="16"/>
      <c r="G104" s="15"/>
      <c r="H104" s="16"/>
      <c r="I104" s="40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5"/>
      <c r="H105" s="16"/>
      <c r="I105" s="40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5"/>
      <c r="H106" s="16"/>
      <c r="I106" s="40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5"/>
      <c r="H107" s="16"/>
      <c r="I107" s="40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5"/>
      <c r="H108" s="16"/>
      <c r="I108" s="40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5"/>
      <c r="H109" s="16"/>
      <c r="I109" s="40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5"/>
      <c r="H110" s="16"/>
      <c r="I110" s="40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5"/>
      <c r="H111" s="16"/>
      <c r="I111" s="40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5"/>
      <c r="H112" s="16"/>
      <c r="I112" s="40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5"/>
      <c r="H113" s="16"/>
      <c r="I113" s="40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5"/>
      <c r="H114" s="16"/>
      <c r="I114" s="40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5"/>
      <c r="H115" s="16"/>
      <c r="I115" s="40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5"/>
      <c r="H116" s="16"/>
      <c r="I116" s="40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thickBot="1" x14ac:dyDescent="0.25">
      <c r="B117" s="31"/>
      <c r="D117" s="15"/>
      <c r="E117" s="15"/>
      <c r="F117" s="16"/>
      <c r="G117" s="15"/>
      <c r="H117" s="16"/>
      <c r="I117" s="40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5" t="s">
        <v>10</v>
      </c>
      <c r="D118" s="62" t="s">
        <v>3</v>
      </c>
      <c r="E118" s="69"/>
      <c r="F118" s="69"/>
      <c r="G118" s="69"/>
      <c r="H118" s="69"/>
      <c r="I118" s="69"/>
      <c r="J118" s="70"/>
      <c r="K118" s="19" t="str">
        <f>IF(K42="","",IF(K57="",IF(SUM(COUNTIF(K58:K117,"LS")+COUNTIF(K58:K117,"LUMP"))&gt;0,"LS",""),IF(SUM(K58:K117)&gt;0,ROUNDUP(SUM(K58:K117),0),"")))</f>
        <v/>
      </c>
      <c r="L118" s="19" t="str">
        <f t="shared" ref="L118" si="7">IF(L42="","",IF(L57="",IF(SUM(COUNTIF(L58:L117,"LS")+COUNTIF(L58:L117,"LUMP"))&gt;0,"LS",""),IF(SUM(L58:L117)&gt;0,ROUNDUP(SUM(L58:L117),0),"")))</f>
        <v/>
      </c>
      <c r="M118" s="19" t="str">
        <f t="shared" ref="M118" si="8">IF(M42="","",IF(M57="",IF(SUM(COUNTIF(M58:M117,"LS")+COUNTIF(M58:M117,"LUMP"))&gt;0,"LS",""),IF(SUM(M58:M117)&gt;0,ROUNDUP(SUM(M58:M117),0),"")))</f>
        <v/>
      </c>
      <c r="N118" s="19" t="str">
        <f t="shared" ref="N118" si="9">IF(N42="","",IF(N57="",IF(SUM(COUNTIF(N58:N117,"LS")+COUNTIF(N58:N117,"LUMP"))&gt;0,"LS",""),IF(SUM(N58:N117)&gt;0,ROUNDUP(SUM(N58:N117),0),"")))</f>
        <v/>
      </c>
      <c r="O118" s="19" t="str">
        <f t="shared" ref="O118" si="10">IF(O42="","",IF(O57="",IF(SUM(COUNTIF(O58:O117,"LS")+COUNTIF(O58:O117,"LUMP"))&gt;0,"LS",""),IF(SUM(O58:O117)&gt;0,ROUNDUP(SUM(O58:O117),0),"")))</f>
        <v/>
      </c>
      <c r="P118" s="19" t="str">
        <f t="shared" ref="P118" si="11">IF(P42="","",IF(P57="",IF(SUM(COUNTIF(P58:P117,"LS")+COUNTIF(P58:P117,"LUMP"))&gt;0,"LS",""),IF(SUM(P58:P117)&gt;0,ROUNDUP(SUM(P58:P117),0),"")))</f>
        <v/>
      </c>
      <c r="Q118" s="19" t="str">
        <f t="shared" ref="Q118" si="12">IF(Q42="","",IF(Q57="",IF(SUM(COUNTIF(Q58:Q117,"LS")+COUNTIF(Q58:Q117,"LUMP"))&gt;0,"LS",""),IF(SUM(Q58:Q117)&gt;0,ROUNDUP(SUM(Q58:Q117),0),"")))</f>
        <v/>
      </c>
      <c r="R118" s="19" t="str">
        <f t="shared" ref="R118" si="13">IF(R42="","",IF(R57="",IF(SUM(COUNTIF(R58:R117,"LS")+COUNTIF(R58:R117,"LUMP"))&gt;0,"LS",""),IF(SUM(R58:R117)&gt;0,ROUNDUP(SUM(R58:R117),0),"")))</f>
        <v/>
      </c>
      <c r="S118" s="19" t="str">
        <f t="shared" ref="S118" si="14">IF(S42="","",IF(S57="",IF(SUM(COUNTIF(S58:S117,"LS")+COUNTIF(S58:S117,"LUMP"))&gt;0,"LS",""),IF(SUM(S58:S117)&gt;0,ROUNDUP(SUM(S58:S117),0),"")))</f>
        <v/>
      </c>
      <c r="T118" s="19" t="str">
        <f t="shared" ref="T118" si="15">IF(T42="","",IF(T57="",IF(SUM(COUNTIF(T58:T117,"LS")+COUNTIF(T58:T117,"LUMP"))&gt;0,"LS",""),IF(SUM(T58:T117)&gt;0,ROUNDUP(SUM(T58:T117),0),"")))</f>
        <v/>
      </c>
      <c r="U118" s="19" t="str">
        <f t="shared" ref="U118" si="16">IF(U42="","",IF(U57="",IF(SUM(COUNTIF(U58:U117,"LS")+COUNTIF(U58:U117,"LUMP"))&gt;0,"LS",""),IF(SUM(U58:U117)&gt;0,ROUNDUP(SUM(U58:U117),0),"")))</f>
        <v/>
      </c>
      <c r="V118" s="19" t="str">
        <f t="shared" ref="V118" si="17">IF(V42="","",IF(V57="",IF(SUM(COUNTIF(V58:V117,"LS")+COUNTIF(V58:V117,"LUMP"))&gt;0,"LS",""),IF(SUM(V58:V117)&gt;0,ROUNDUP(SUM(V58:V117),0),"")))</f>
        <v/>
      </c>
      <c r="W118" s="19" t="str">
        <f t="shared" ref="W118" si="18">IF(W42="","",IF(W57="",IF(SUM(COUNTIF(W58:W117,"LS")+COUNTIF(W58:W117,"LUMP"))&gt;0,"LS",""),IF(SUM(W58:W117)&gt;0,ROUNDUP(SUM(W58:W117),0),"")))</f>
        <v/>
      </c>
      <c r="X118" s="19" t="str">
        <f t="shared" ref="X118" si="19">IF(X42="","",IF(X57="",IF(SUM(COUNTIF(X58:X117,"LS")+COUNTIF(X58:X117,"LUMP"))&gt;0,"LS",""),IF(SUM(X58:X117)&gt;0,ROUNDUP(SUM(X58:X117),0),"")))</f>
        <v/>
      </c>
      <c r="Y118" s="19" t="str">
        <f t="shared" ref="Y118" si="20">IF(Y42="","",IF(Y57="",IF(SUM(COUNTIF(Y58:Y117,"LS")+COUNTIF(Y58:Y117,"LUMP"))&gt;0,"LS",""),IF(SUM(Y58:Y117)&gt;0,ROUNDUP(SUM(Y58:Y117),0),"")))</f>
        <v/>
      </c>
      <c r="Z118" s="19" t="str">
        <f t="shared" ref="Z118" si="21">IF(Z42="","",IF(Z57="",IF(SUM(COUNTIF(Z58:Z117,"LS")+COUNTIF(Z58:Z117,"LUMP"))&gt;0,"LS",""),IF(SUM(Z58:Z117)&gt;0,ROUNDUP(SUM(Z58:Z117),0),"")))</f>
        <v/>
      </c>
      <c r="AA118" s="19" t="str">
        <f t="shared" ref="AA118" si="22">IF(AA42="","",IF(AA57="",IF(SUM(COUNTIF(AA58:AA117,"LS")+COUNTIF(AA58:AA117,"LUMP"))&gt;0,"LS",""),IF(SUM(AA58:AA117)&gt;0,ROUNDUP(SUM(AA58:AA117),0),"")))</f>
        <v/>
      </c>
      <c r="AB118" s="19" t="str">
        <f t="shared" ref="AB118" si="23">IF(AB42="","",IF(AB57="",IF(SUM(COUNTIF(AB58:AB117,"LS")+COUNTIF(AB58:AB117,"LUMP"))&gt;0,"LS",""),IF(SUM(AB58:AB117)&gt;0,ROUNDUP(SUM(AB58:AB117),0),"")))</f>
        <v/>
      </c>
      <c r="AC118" s="19" t="str">
        <f t="shared" ref="AC118" si="24">IF(AC42="","",IF(AC57="",IF(SUM(COUNTIF(AC58:AC117,"LS")+COUNTIF(AC58:AC117,"LUMP"))&gt;0,"LS",""),IF(SUM(AC58:AC117)&gt;0,ROUNDUP(SUM(AC58:AC117),0),"")))</f>
        <v/>
      </c>
      <c r="AD118" s="19" t="str">
        <f t="shared" ref="AD118" si="25">IF(AD42="","",IF(AD57="",IF(SUM(COUNTIF(AD58:AD117,"LS")+COUNTIF(AD58:AD117,"LUMP"))&gt;0,"LS",""),IF(SUM(AD58:AD117)&gt;0,ROUNDUP(SUM(AD58:AD117),0),"")))</f>
        <v/>
      </c>
      <c r="AE118" s="19" t="str">
        <f t="shared" ref="AE118" si="26">IF(AE42="","",IF(AE57="",IF(SUM(COUNTIF(AE58:AE117,"LS")+COUNTIF(AE58:AE117,"LUMP"))&gt;0,"LS",""),IF(SUM(AE58:AE117)&gt;0,ROUNDUP(SUM(AE58:AE117),0),"")))</f>
        <v/>
      </c>
    </row>
    <row r="119" spans="2:31" ht="12.75" customHeight="1" thickBot="1" x14ac:dyDescent="0.25"/>
    <row r="120" spans="2:31" ht="12.75" customHeight="1" thickBot="1" x14ac:dyDescent="0.25">
      <c r="B120" s="28" t="s">
        <v>8</v>
      </c>
      <c r="D120" s="55">
        <f>D41+1</f>
        <v>3</v>
      </c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</row>
    <row r="121" spans="2:31" ht="12.75" customHeight="1" thickBot="1" x14ac:dyDescent="0.25">
      <c r="B121" s="32"/>
      <c r="D121" s="56" t="s">
        <v>6</v>
      </c>
      <c r="E121" s="56"/>
      <c r="F121" s="56"/>
      <c r="G121" s="56"/>
      <c r="H121" s="56"/>
      <c r="I121" s="56"/>
      <c r="J121" s="56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</row>
    <row r="122" spans="2:31" ht="12.75" customHeight="1" thickBot="1" x14ac:dyDescent="0.25">
      <c r="D122" s="57" t="s">
        <v>7</v>
      </c>
      <c r="E122" s="57"/>
      <c r="F122" s="57"/>
      <c r="G122" s="57"/>
      <c r="H122" s="57"/>
      <c r="I122" s="57"/>
      <c r="J122" s="57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52" t="s">
        <v>9</v>
      </c>
      <c r="D123" s="58" t="s">
        <v>18</v>
      </c>
      <c r="E123" s="58" t="s">
        <v>0</v>
      </c>
      <c r="F123" s="75" t="s">
        <v>1</v>
      </c>
      <c r="G123" s="76"/>
      <c r="H123" s="76"/>
      <c r="I123" s="76"/>
      <c r="J123" s="77"/>
      <c r="K123" s="7" t="str">
        <f t="shared" ref="K123:AE123" si="27">IF(OR(TRIM(K121)=0,TRIM(K121)=""),"",IF(IFERROR(TRIM(INDEX(QryItemNamed,MATCH(TRIM(K121),ITEM,0),2)),"")="Y","SPECIAL",LEFT(IFERROR(TRIM(INDEX(ITEM,MATCH(TRIM(K121),ITEM,0))),""),3)))</f>
        <v/>
      </c>
      <c r="L123" s="8" t="str">
        <f t="shared" si="27"/>
        <v/>
      </c>
      <c r="M123" s="8" t="str">
        <f t="shared" si="27"/>
        <v/>
      </c>
      <c r="N123" s="8" t="str">
        <f t="shared" si="27"/>
        <v/>
      </c>
      <c r="O123" s="8" t="str">
        <f t="shared" si="27"/>
        <v/>
      </c>
      <c r="P123" s="8" t="str">
        <f t="shared" si="27"/>
        <v/>
      </c>
      <c r="Q123" s="8" t="str">
        <f t="shared" si="27"/>
        <v/>
      </c>
      <c r="R123" s="8" t="str">
        <f t="shared" si="27"/>
        <v/>
      </c>
      <c r="S123" s="8" t="str">
        <f t="shared" si="27"/>
        <v/>
      </c>
      <c r="T123" s="8" t="str">
        <f t="shared" si="27"/>
        <v/>
      </c>
      <c r="U123" s="8" t="str">
        <f t="shared" si="27"/>
        <v/>
      </c>
      <c r="V123" s="8" t="str">
        <f t="shared" si="27"/>
        <v/>
      </c>
      <c r="W123" s="8" t="str">
        <f t="shared" si="27"/>
        <v/>
      </c>
      <c r="X123" s="8" t="str">
        <f t="shared" si="27"/>
        <v/>
      </c>
      <c r="Y123" s="8" t="str">
        <f t="shared" si="27"/>
        <v/>
      </c>
      <c r="Z123" s="8" t="str">
        <f t="shared" si="27"/>
        <v/>
      </c>
      <c r="AA123" s="8" t="str">
        <f t="shared" si="27"/>
        <v/>
      </c>
      <c r="AB123" s="8" t="str">
        <f t="shared" si="27"/>
        <v/>
      </c>
      <c r="AC123" s="8" t="str">
        <f t="shared" si="27"/>
        <v/>
      </c>
      <c r="AD123" s="8" t="str">
        <f t="shared" si="27"/>
        <v/>
      </c>
      <c r="AE123" s="8" t="str">
        <f t="shared" si="27"/>
        <v/>
      </c>
    </row>
    <row r="124" spans="2:31" ht="12.75" customHeight="1" x14ac:dyDescent="0.2">
      <c r="B124" s="53"/>
      <c r="D124" s="59"/>
      <c r="E124" s="59"/>
      <c r="F124" s="78"/>
      <c r="G124" s="79"/>
      <c r="H124" s="79"/>
      <c r="I124" s="79"/>
      <c r="J124" s="80"/>
      <c r="K124" s="65" t="str">
        <f t="shared" ref="K124:AE124" si="28">IF(OR(TRIM(K121)=0,TRIM(K121)=""),IF(K122="","",K122),IF(IFERROR(TRIM(INDEX(QryItemNamed,MATCH(TRIM(K121),ITEM,0),2)),"")="Y",TRIM(RIGHT(IFERROR(TRIM(INDEX(QryItemNamed,MATCH(TRIM(K121),ITEM,0),4)),"123456789012"),LEN(IFERROR(TRIM(INDEX(QryItemNamed,MATCH(TRIM(K121),ITEM,0),4)),"123456789012"))-9))&amp;K122,IFERROR(TRIM(INDEX(QryItemNamed,MATCH(TRIM(K121),ITEM,0),4))&amp;K122,"ITEM CODE DOES NOT EXIST IN ITEM MASTER")))</f>
        <v/>
      </c>
      <c r="L124" s="61" t="str">
        <f t="shared" si="28"/>
        <v/>
      </c>
      <c r="M124" s="66" t="str">
        <f t="shared" si="28"/>
        <v/>
      </c>
      <c r="N124" s="61" t="str">
        <f t="shared" si="28"/>
        <v/>
      </c>
      <c r="O124" s="74" t="str">
        <f t="shared" si="28"/>
        <v/>
      </c>
      <c r="P124" s="74" t="str">
        <f t="shared" si="28"/>
        <v/>
      </c>
      <c r="Q124" s="74" t="str">
        <f t="shared" si="28"/>
        <v/>
      </c>
      <c r="R124" s="74" t="str">
        <f t="shared" si="28"/>
        <v/>
      </c>
      <c r="S124" s="74" t="str">
        <f t="shared" si="28"/>
        <v/>
      </c>
      <c r="T124" s="74" t="str">
        <f t="shared" si="28"/>
        <v/>
      </c>
      <c r="U124" s="74" t="str">
        <f t="shared" si="28"/>
        <v/>
      </c>
      <c r="V124" s="74" t="str">
        <f t="shared" si="28"/>
        <v/>
      </c>
      <c r="W124" s="74" t="str">
        <f t="shared" si="28"/>
        <v/>
      </c>
      <c r="X124" s="74" t="str">
        <f t="shared" si="28"/>
        <v/>
      </c>
      <c r="Y124" s="74" t="str">
        <f t="shared" si="28"/>
        <v/>
      </c>
      <c r="Z124" s="74" t="str">
        <f t="shared" si="28"/>
        <v/>
      </c>
      <c r="AA124" s="71" t="str">
        <f t="shared" si="28"/>
        <v/>
      </c>
      <c r="AB124" s="74" t="str">
        <f t="shared" si="28"/>
        <v/>
      </c>
      <c r="AC124" s="74" t="str">
        <f t="shared" si="28"/>
        <v/>
      </c>
      <c r="AD124" s="74" t="str">
        <f t="shared" si="28"/>
        <v/>
      </c>
      <c r="AE124" s="74" t="str">
        <f t="shared" si="28"/>
        <v/>
      </c>
    </row>
    <row r="125" spans="2:31" ht="12.75" customHeight="1" x14ac:dyDescent="0.2">
      <c r="B125" s="53"/>
      <c r="D125" s="59"/>
      <c r="E125" s="59"/>
      <c r="F125" s="78"/>
      <c r="G125" s="79"/>
      <c r="H125" s="79"/>
      <c r="I125" s="79"/>
      <c r="J125" s="80"/>
      <c r="K125" s="65"/>
      <c r="L125" s="61"/>
      <c r="M125" s="67"/>
      <c r="N125" s="61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2"/>
      <c r="AB125" s="74"/>
      <c r="AC125" s="74"/>
      <c r="AD125" s="74"/>
      <c r="AE125" s="74"/>
    </row>
    <row r="126" spans="2:31" ht="12.75" customHeight="1" x14ac:dyDescent="0.2">
      <c r="B126" s="53"/>
      <c r="D126" s="59"/>
      <c r="E126" s="59"/>
      <c r="F126" s="78"/>
      <c r="G126" s="79"/>
      <c r="H126" s="79"/>
      <c r="I126" s="79"/>
      <c r="J126" s="80"/>
      <c r="K126" s="65"/>
      <c r="L126" s="61"/>
      <c r="M126" s="67"/>
      <c r="N126" s="61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2"/>
      <c r="AB126" s="74"/>
      <c r="AC126" s="74"/>
      <c r="AD126" s="74"/>
      <c r="AE126" s="74"/>
    </row>
    <row r="127" spans="2:31" ht="12.75" customHeight="1" x14ac:dyDescent="0.2">
      <c r="B127" s="53"/>
      <c r="D127" s="59"/>
      <c r="E127" s="59"/>
      <c r="F127" s="78"/>
      <c r="G127" s="79"/>
      <c r="H127" s="79"/>
      <c r="I127" s="79"/>
      <c r="J127" s="80"/>
      <c r="K127" s="65"/>
      <c r="L127" s="61"/>
      <c r="M127" s="67"/>
      <c r="N127" s="61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2"/>
      <c r="AB127" s="74"/>
      <c r="AC127" s="74"/>
      <c r="AD127" s="74"/>
      <c r="AE127" s="74"/>
    </row>
    <row r="128" spans="2:31" ht="12.75" customHeight="1" x14ac:dyDescent="0.2">
      <c r="B128" s="53"/>
      <c r="D128" s="59"/>
      <c r="E128" s="59"/>
      <c r="F128" s="78"/>
      <c r="G128" s="79"/>
      <c r="H128" s="79"/>
      <c r="I128" s="79"/>
      <c r="J128" s="80"/>
      <c r="K128" s="65"/>
      <c r="L128" s="61"/>
      <c r="M128" s="67"/>
      <c r="N128" s="61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2"/>
      <c r="AB128" s="74"/>
      <c r="AC128" s="74"/>
      <c r="AD128" s="74"/>
      <c r="AE128" s="74"/>
    </row>
    <row r="129" spans="2:31" ht="12.75" customHeight="1" x14ac:dyDescent="0.2">
      <c r="B129" s="53"/>
      <c r="D129" s="59"/>
      <c r="E129" s="59"/>
      <c r="F129" s="78"/>
      <c r="G129" s="79"/>
      <c r="H129" s="79"/>
      <c r="I129" s="79"/>
      <c r="J129" s="80"/>
      <c r="K129" s="65"/>
      <c r="L129" s="61"/>
      <c r="M129" s="67"/>
      <c r="N129" s="61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2"/>
      <c r="AB129" s="74"/>
      <c r="AC129" s="74"/>
      <c r="AD129" s="74"/>
      <c r="AE129" s="74"/>
    </row>
    <row r="130" spans="2:31" ht="12.75" customHeight="1" x14ac:dyDescent="0.2">
      <c r="B130" s="53"/>
      <c r="D130" s="59"/>
      <c r="E130" s="59"/>
      <c r="F130" s="78"/>
      <c r="G130" s="79"/>
      <c r="H130" s="79"/>
      <c r="I130" s="79"/>
      <c r="J130" s="80"/>
      <c r="K130" s="65"/>
      <c r="L130" s="61"/>
      <c r="M130" s="67"/>
      <c r="N130" s="61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2"/>
      <c r="AB130" s="74"/>
      <c r="AC130" s="74"/>
      <c r="AD130" s="74"/>
      <c r="AE130" s="74"/>
    </row>
    <row r="131" spans="2:31" ht="12.75" customHeight="1" x14ac:dyDescent="0.2">
      <c r="B131" s="53"/>
      <c r="D131" s="59"/>
      <c r="E131" s="59"/>
      <c r="F131" s="78"/>
      <c r="G131" s="79"/>
      <c r="H131" s="79"/>
      <c r="I131" s="79"/>
      <c r="J131" s="80"/>
      <c r="K131" s="65"/>
      <c r="L131" s="61"/>
      <c r="M131" s="67"/>
      <c r="N131" s="61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2"/>
      <c r="AB131" s="74"/>
      <c r="AC131" s="74"/>
      <c r="AD131" s="74"/>
      <c r="AE131" s="74"/>
    </row>
    <row r="132" spans="2:31" ht="12.75" customHeight="1" x14ac:dyDescent="0.2">
      <c r="B132" s="53"/>
      <c r="D132" s="59"/>
      <c r="E132" s="59"/>
      <c r="F132" s="78"/>
      <c r="G132" s="79"/>
      <c r="H132" s="79"/>
      <c r="I132" s="79"/>
      <c r="J132" s="80"/>
      <c r="K132" s="65"/>
      <c r="L132" s="61"/>
      <c r="M132" s="67"/>
      <c r="N132" s="61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2"/>
      <c r="AB132" s="74"/>
      <c r="AC132" s="74"/>
      <c r="AD132" s="74"/>
      <c r="AE132" s="74"/>
    </row>
    <row r="133" spans="2:31" ht="12.75" customHeight="1" x14ac:dyDescent="0.2">
      <c r="B133" s="53"/>
      <c r="D133" s="59"/>
      <c r="E133" s="59"/>
      <c r="F133" s="78"/>
      <c r="G133" s="79"/>
      <c r="H133" s="79"/>
      <c r="I133" s="79"/>
      <c r="J133" s="80"/>
      <c r="K133" s="65"/>
      <c r="L133" s="61"/>
      <c r="M133" s="67"/>
      <c r="N133" s="61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2"/>
      <c r="AB133" s="74"/>
      <c r="AC133" s="74"/>
      <c r="AD133" s="74"/>
      <c r="AE133" s="74"/>
    </row>
    <row r="134" spans="2:31" ht="12.75" customHeight="1" x14ac:dyDescent="0.2">
      <c r="B134" s="53"/>
      <c r="D134" s="59"/>
      <c r="E134" s="59"/>
      <c r="F134" s="78"/>
      <c r="G134" s="79"/>
      <c r="H134" s="79"/>
      <c r="I134" s="79"/>
      <c r="J134" s="80"/>
      <c r="K134" s="65"/>
      <c r="L134" s="61"/>
      <c r="M134" s="67"/>
      <c r="N134" s="61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2"/>
      <c r="AB134" s="74"/>
      <c r="AC134" s="74"/>
      <c r="AD134" s="74"/>
      <c r="AE134" s="74"/>
    </row>
    <row r="135" spans="2:31" ht="12.75" customHeight="1" x14ac:dyDescent="0.2">
      <c r="B135" s="53"/>
      <c r="D135" s="59"/>
      <c r="E135" s="59"/>
      <c r="F135" s="78"/>
      <c r="G135" s="79"/>
      <c r="H135" s="79"/>
      <c r="I135" s="79"/>
      <c r="J135" s="80"/>
      <c r="K135" s="65"/>
      <c r="L135" s="61"/>
      <c r="M135" s="68"/>
      <c r="N135" s="61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3"/>
      <c r="AB135" s="74"/>
      <c r="AC135" s="74"/>
      <c r="AD135" s="74"/>
      <c r="AE135" s="74"/>
    </row>
    <row r="136" spans="2:31" ht="12.75" customHeight="1" thickBot="1" x14ac:dyDescent="0.25">
      <c r="B136" s="54"/>
      <c r="D136" s="60"/>
      <c r="E136" s="60"/>
      <c r="F136" s="81"/>
      <c r="G136" s="82"/>
      <c r="H136" s="82"/>
      <c r="I136" s="82"/>
      <c r="J136" s="83"/>
      <c r="K136" s="9" t="str">
        <f t="shared" ref="K136:AE136" si="29">IF(OR(TRIM(K121)=0,TRIM(K121)=""),"",IF(IFERROR(TRIM(INDEX(QryItemNamed,MATCH(TRIM(K121),ITEM,0),3)),"")="LS","",IFERROR(TRIM(INDEX(QryItemNamed,MATCH(TRIM(K121),ITEM,0),3)),"")))</f>
        <v/>
      </c>
      <c r="L136" s="10" t="str">
        <f t="shared" si="29"/>
        <v/>
      </c>
      <c r="M136" s="10" t="str">
        <f t="shared" si="29"/>
        <v/>
      </c>
      <c r="N136" s="10" t="str">
        <f t="shared" si="29"/>
        <v/>
      </c>
      <c r="O136" s="10" t="str">
        <f t="shared" si="29"/>
        <v/>
      </c>
      <c r="P136" s="10" t="str">
        <f t="shared" si="29"/>
        <v/>
      </c>
      <c r="Q136" s="10" t="str">
        <f t="shared" si="29"/>
        <v/>
      </c>
      <c r="R136" s="10" t="str">
        <f t="shared" si="29"/>
        <v/>
      </c>
      <c r="S136" s="10" t="str">
        <f t="shared" si="29"/>
        <v/>
      </c>
      <c r="T136" s="10" t="str">
        <f t="shared" si="29"/>
        <v/>
      </c>
      <c r="U136" s="10" t="str">
        <f t="shared" si="29"/>
        <v/>
      </c>
      <c r="V136" s="10" t="str">
        <f t="shared" si="29"/>
        <v/>
      </c>
      <c r="W136" s="10" t="str">
        <f t="shared" si="29"/>
        <v/>
      </c>
      <c r="X136" s="10" t="str">
        <f t="shared" si="29"/>
        <v/>
      </c>
      <c r="Y136" s="10" t="str">
        <f t="shared" si="29"/>
        <v/>
      </c>
      <c r="Z136" s="10" t="str">
        <f t="shared" si="29"/>
        <v/>
      </c>
      <c r="AA136" s="10" t="str">
        <f t="shared" si="29"/>
        <v/>
      </c>
      <c r="AB136" s="10" t="str">
        <f t="shared" si="29"/>
        <v/>
      </c>
      <c r="AC136" s="10" t="str">
        <f t="shared" si="29"/>
        <v/>
      </c>
      <c r="AD136" s="10" t="str">
        <f t="shared" si="29"/>
        <v/>
      </c>
      <c r="AE136" s="10" t="str">
        <f t="shared" si="29"/>
        <v/>
      </c>
    </row>
    <row r="137" spans="2:31" ht="12.75" customHeight="1" x14ac:dyDescent="0.2">
      <c r="B137" s="29"/>
      <c r="D137" s="11"/>
      <c r="E137" s="11"/>
      <c r="F137" s="12"/>
      <c r="G137" s="11" t="s">
        <v>2</v>
      </c>
      <c r="H137" s="12"/>
      <c r="I137" s="39"/>
      <c r="J137" s="14"/>
      <c r="K137" s="13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</row>
    <row r="138" spans="2:31" ht="12.75" customHeight="1" x14ac:dyDescent="0.2">
      <c r="B138" s="30"/>
      <c r="D138" s="15"/>
      <c r="E138" s="15"/>
      <c r="F138" s="16"/>
      <c r="G138" s="15"/>
      <c r="H138" s="16"/>
      <c r="I138" s="40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5"/>
      <c r="H139" s="16"/>
      <c r="I139" s="40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5"/>
      <c r="H140" s="16"/>
      <c r="I140" s="40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5"/>
      <c r="H141" s="16"/>
      <c r="I141" s="40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5"/>
      <c r="H142" s="16"/>
      <c r="I142" s="40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5"/>
      <c r="H143" s="16"/>
      <c r="I143" s="40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5"/>
      <c r="H144" s="16"/>
      <c r="I144" s="40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5"/>
      <c r="H145" s="16"/>
      <c r="I145" s="40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5"/>
      <c r="H146" s="16"/>
      <c r="I146" s="40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5"/>
      <c r="H147" s="16"/>
      <c r="I147" s="40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5"/>
      <c r="H148" s="16"/>
      <c r="I148" s="40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5"/>
      <c r="H149" s="16"/>
      <c r="I149" s="40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5"/>
      <c r="H150" s="16"/>
      <c r="I150" s="40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5"/>
      <c r="H151" s="16"/>
      <c r="I151" s="40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5"/>
      <c r="H152" s="16"/>
      <c r="I152" s="40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5"/>
      <c r="H153" s="16"/>
      <c r="I153" s="40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5"/>
      <c r="H154" s="16"/>
      <c r="I154" s="40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5"/>
      <c r="H155" s="16"/>
      <c r="I155" s="40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5"/>
      <c r="H156" s="16"/>
      <c r="I156" s="40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5"/>
      <c r="H157" s="16"/>
      <c r="I157" s="40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5"/>
      <c r="H158" s="16"/>
      <c r="I158" s="40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5"/>
      <c r="H159" s="16"/>
      <c r="I159" s="40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5"/>
      <c r="H160" s="16"/>
      <c r="I160" s="40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5"/>
      <c r="H161" s="16"/>
      <c r="I161" s="40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5"/>
      <c r="H162" s="16"/>
      <c r="I162" s="40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5"/>
      <c r="H163" s="16"/>
      <c r="I163" s="40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5"/>
      <c r="H164" s="16"/>
      <c r="I164" s="40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5"/>
      <c r="H165" s="16"/>
      <c r="I165" s="40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5"/>
      <c r="H166" s="16"/>
      <c r="I166" s="40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5"/>
      <c r="H167" s="16"/>
      <c r="I167" s="40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5"/>
      <c r="H168" s="16"/>
      <c r="I168" s="40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5"/>
      <c r="H169" s="16"/>
      <c r="I169" s="40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5"/>
      <c r="H170" s="16"/>
      <c r="I170" s="40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5"/>
      <c r="H171" s="16"/>
      <c r="I171" s="40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">
      <c r="B172" s="30"/>
      <c r="D172" s="15"/>
      <c r="E172" s="15"/>
      <c r="F172" s="16"/>
      <c r="G172" s="15"/>
      <c r="H172" s="16"/>
      <c r="I172" s="40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30"/>
      <c r="D173" s="15"/>
      <c r="E173" s="15"/>
      <c r="F173" s="16"/>
      <c r="G173" s="15"/>
      <c r="H173" s="16"/>
      <c r="I173" s="40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30"/>
      <c r="D174" s="15"/>
      <c r="E174" s="15"/>
      <c r="F174" s="16"/>
      <c r="G174" s="15"/>
      <c r="H174" s="16"/>
      <c r="I174" s="40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">
      <c r="B175" s="30"/>
      <c r="D175" s="15"/>
      <c r="E175" s="15"/>
      <c r="F175" s="16"/>
      <c r="G175" s="15"/>
      <c r="H175" s="16"/>
      <c r="I175" s="40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30"/>
      <c r="D176" s="15"/>
      <c r="E176" s="15"/>
      <c r="F176" s="16"/>
      <c r="G176" s="15"/>
      <c r="H176" s="16"/>
      <c r="I176" s="40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">
      <c r="B177" s="30"/>
      <c r="D177" s="15"/>
      <c r="E177" s="15"/>
      <c r="F177" s="16"/>
      <c r="G177" s="15"/>
      <c r="H177" s="16"/>
      <c r="I177" s="40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">
      <c r="B178" s="30"/>
      <c r="D178" s="15"/>
      <c r="E178" s="15"/>
      <c r="F178" s="16"/>
      <c r="G178" s="15"/>
      <c r="H178" s="16"/>
      <c r="I178" s="40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">
      <c r="B179" s="30"/>
      <c r="D179" s="15"/>
      <c r="E179" s="15"/>
      <c r="F179" s="16"/>
      <c r="G179" s="15"/>
      <c r="H179" s="16"/>
      <c r="I179" s="40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">
      <c r="B180" s="30"/>
      <c r="D180" s="15"/>
      <c r="E180" s="15"/>
      <c r="F180" s="16"/>
      <c r="G180" s="15"/>
      <c r="H180" s="16"/>
      <c r="I180" s="40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30"/>
      <c r="D181" s="15"/>
      <c r="E181" s="15"/>
      <c r="F181" s="16"/>
      <c r="G181" s="15"/>
      <c r="H181" s="16"/>
      <c r="I181" s="40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30"/>
      <c r="D182" s="15"/>
      <c r="E182" s="15"/>
      <c r="F182" s="16"/>
      <c r="G182" s="15"/>
      <c r="H182" s="16"/>
      <c r="I182" s="40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5"/>
      <c r="F183" s="16"/>
      <c r="G183" s="15"/>
      <c r="H183" s="16"/>
      <c r="I183" s="40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5"/>
      <c r="H184" s="16"/>
      <c r="I184" s="40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5"/>
      <c r="H185" s="16"/>
      <c r="I185" s="40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5"/>
      <c r="H186" s="16"/>
      <c r="I186" s="40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5"/>
      <c r="H187" s="16"/>
      <c r="I187" s="40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5"/>
      <c r="H188" s="16"/>
      <c r="I188" s="40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5"/>
      <c r="H189" s="16"/>
      <c r="I189" s="40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5"/>
      <c r="H190" s="16"/>
      <c r="I190" s="40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5"/>
      <c r="H191" s="16"/>
      <c r="I191" s="40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5"/>
      <c r="H192" s="16"/>
      <c r="I192" s="40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5"/>
      <c r="H193" s="16"/>
      <c r="I193" s="40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5"/>
      <c r="H194" s="16"/>
      <c r="I194" s="40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5"/>
      <c r="H195" s="16"/>
      <c r="I195" s="40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thickBot="1" x14ac:dyDescent="0.25">
      <c r="B196" s="31"/>
      <c r="D196" s="15"/>
      <c r="E196" s="15"/>
      <c r="F196" s="16"/>
      <c r="G196" s="15"/>
      <c r="H196" s="16"/>
      <c r="I196" s="40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5" t="s">
        <v>10</v>
      </c>
      <c r="D197" s="62" t="s">
        <v>3</v>
      </c>
      <c r="E197" s="69"/>
      <c r="F197" s="69"/>
      <c r="G197" s="69"/>
      <c r="H197" s="69"/>
      <c r="I197" s="69"/>
      <c r="J197" s="70"/>
      <c r="K197" s="19" t="str">
        <f>IF(K121="","",IF(K136="",IF(SUM(COUNTIF(K137:K196,"LS")+COUNTIF(K137:K196,"LUMP"))&gt;0,"LS",""),IF(SUM(K137:K196)&gt;0,ROUNDUP(SUM(K137:K196),0),"")))</f>
        <v/>
      </c>
      <c r="L197" s="19" t="str">
        <f t="shared" ref="L197" si="30">IF(L121="","",IF(L136="",IF(SUM(COUNTIF(L137:L196,"LS")+COUNTIF(L137:L196,"LUMP"))&gt;0,"LS",""),IF(SUM(L137:L196)&gt;0,ROUNDUP(SUM(L137:L196),0),"")))</f>
        <v/>
      </c>
      <c r="M197" s="19" t="str">
        <f t="shared" ref="M197" si="31">IF(M121="","",IF(M136="",IF(SUM(COUNTIF(M137:M196,"LS")+COUNTIF(M137:M196,"LUMP"))&gt;0,"LS",""),IF(SUM(M137:M196)&gt;0,ROUNDUP(SUM(M137:M196),0),"")))</f>
        <v/>
      </c>
      <c r="N197" s="19" t="str">
        <f t="shared" ref="N197" si="32">IF(N121="","",IF(N136="",IF(SUM(COUNTIF(N137:N196,"LS")+COUNTIF(N137:N196,"LUMP"))&gt;0,"LS",""),IF(SUM(N137:N196)&gt;0,ROUNDUP(SUM(N137:N196),0),"")))</f>
        <v/>
      </c>
      <c r="O197" s="19" t="str">
        <f t="shared" ref="O197" si="33">IF(O121="","",IF(O136="",IF(SUM(COUNTIF(O137:O196,"LS")+COUNTIF(O137:O196,"LUMP"))&gt;0,"LS",""),IF(SUM(O137:O196)&gt;0,ROUNDUP(SUM(O137:O196),0),"")))</f>
        <v/>
      </c>
      <c r="P197" s="19" t="str">
        <f t="shared" ref="P197" si="34">IF(P121="","",IF(P136="",IF(SUM(COUNTIF(P137:P196,"LS")+COUNTIF(P137:P196,"LUMP"))&gt;0,"LS",""),IF(SUM(P137:P196)&gt;0,ROUNDUP(SUM(P137:P196),0),"")))</f>
        <v/>
      </c>
      <c r="Q197" s="19" t="str">
        <f t="shared" ref="Q197" si="35">IF(Q121="","",IF(Q136="",IF(SUM(COUNTIF(Q137:Q196,"LS")+COUNTIF(Q137:Q196,"LUMP"))&gt;0,"LS",""),IF(SUM(Q137:Q196)&gt;0,ROUNDUP(SUM(Q137:Q196),0),"")))</f>
        <v/>
      </c>
      <c r="R197" s="19" t="str">
        <f t="shared" ref="R197" si="36">IF(R121="","",IF(R136="",IF(SUM(COUNTIF(R137:R196,"LS")+COUNTIF(R137:R196,"LUMP"))&gt;0,"LS",""),IF(SUM(R137:R196)&gt;0,ROUNDUP(SUM(R137:R196),0),"")))</f>
        <v/>
      </c>
      <c r="S197" s="19" t="str">
        <f t="shared" ref="S197" si="37">IF(S121="","",IF(S136="",IF(SUM(COUNTIF(S137:S196,"LS")+COUNTIF(S137:S196,"LUMP"))&gt;0,"LS",""),IF(SUM(S137:S196)&gt;0,ROUNDUP(SUM(S137:S196),0),"")))</f>
        <v/>
      </c>
      <c r="T197" s="19" t="str">
        <f t="shared" ref="T197" si="38">IF(T121="","",IF(T136="",IF(SUM(COUNTIF(T137:T196,"LS")+COUNTIF(T137:T196,"LUMP"))&gt;0,"LS",""),IF(SUM(T137:T196)&gt;0,ROUNDUP(SUM(T137:T196),0),"")))</f>
        <v/>
      </c>
      <c r="U197" s="19" t="str">
        <f t="shared" ref="U197" si="39">IF(U121="","",IF(U136="",IF(SUM(COUNTIF(U137:U196,"LS")+COUNTIF(U137:U196,"LUMP"))&gt;0,"LS",""),IF(SUM(U137:U196)&gt;0,ROUNDUP(SUM(U137:U196),0),"")))</f>
        <v/>
      </c>
      <c r="V197" s="19" t="str">
        <f t="shared" ref="V197" si="40">IF(V121="","",IF(V136="",IF(SUM(COUNTIF(V137:V196,"LS")+COUNTIF(V137:V196,"LUMP"))&gt;0,"LS",""),IF(SUM(V137:V196)&gt;0,ROUNDUP(SUM(V137:V196),0),"")))</f>
        <v/>
      </c>
      <c r="W197" s="19" t="str">
        <f t="shared" ref="W197" si="41">IF(W121="","",IF(W136="",IF(SUM(COUNTIF(W137:W196,"LS")+COUNTIF(W137:W196,"LUMP"))&gt;0,"LS",""),IF(SUM(W137:W196)&gt;0,ROUNDUP(SUM(W137:W196),0),"")))</f>
        <v/>
      </c>
      <c r="X197" s="19" t="str">
        <f t="shared" ref="X197" si="42">IF(X121="","",IF(X136="",IF(SUM(COUNTIF(X137:X196,"LS")+COUNTIF(X137:X196,"LUMP"))&gt;0,"LS",""),IF(SUM(X137:X196)&gt;0,ROUNDUP(SUM(X137:X196),0),"")))</f>
        <v/>
      </c>
      <c r="Y197" s="19" t="str">
        <f t="shared" ref="Y197" si="43">IF(Y121="","",IF(Y136="",IF(SUM(COUNTIF(Y137:Y196,"LS")+COUNTIF(Y137:Y196,"LUMP"))&gt;0,"LS",""),IF(SUM(Y137:Y196)&gt;0,ROUNDUP(SUM(Y137:Y196),0),"")))</f>
        <v/>
      </c>
      <c r="Z197" s="19" t="str">
        <f t="shared" ref="Z197" si="44">IF(Z121="","",IF(Z136="",IF(SUM(COUNTIF(Z137:Z196,"LS")+COUNTIF(Z137:Z196,"LUMP"))&gt;0,"LS",""),IF(SUM(Z137:Z196)&gt;0,ROUNDUP(SUM(Z137:Z196),0),"")))</f>
        <v/>
      </c>
      <c r="AA197" s="19" t="str">
        <f t="shared" ref="AA197" si="45">IF(AA121="","",IF(AA136="",IF(SUM(COUNTIF(AA137:AA196,"LS")+COUNTIF(AA137:AA196,"LUMP"))&gt;0,"LS",""),IF(SUM(AA137:AA196)&gt;0,ROUNDUP(SUM(AA137:AA196),0),"")))</f>
        <v/>
      </c>
      <c r="AB197" s="19" t="str">
        <f t="shared" ref="AB197" si="46">IF(AB121="","",IF(AB136="",IF(SUM(COUNTIF(AB137:AB196,"LS")+COUNTIF(AB137:AB196,"LUMP"))&gt;0,"LS",""),IF(SUM(AB137:AB196)&gt;0,ROUNDUP(SUM(AB137:AB196),0),"")))</f>
        <v/>
      </c>
      <c r="AC197" s="19" t="str">
        <f t="shared" ref="AC197" si="47">IF(AC121="","",IF(AC136="",IF(SUM(COUNTIF(AC137:AC196,"LS")+COUNTIF(AC137:AC196,"LUMP"))&gt;0,"LS",""),IF(SUM(AC137:AC196)&gt;0,ROUNDUP(SUM(AC137:AC196),0),"")))</f>
        <v/>
      </c>
      <c r="AD197" s="19" t="str">
        <f t="shared" ref="AD197" si="48">IF(AD121="","",IF(AD136="",IF(SUM(COUNTIF(AD137:AD196,"LS")+COUNTIF(AD137:AD196,"LUMP"))&gt;0,"LS",""),IF(SUM(AD137:AD196)&gt;0,ROUNDUP(SUM(AD137:AD196),0),"")))</f>
        <v/>
      </c>
      <c r="AE197" s="19" t="str">
        <f t="shared" ref="AE197" si="49">IF(AE121="","",IF(AE136="",IF(SUM(COUNTIF(AE137:AE196,"LS")+COUNTIF(AE137:AE196,"LUMP"))&gt;0,"LS",""),IF(SUM(AE137:AE196)&gt;0,ROUNDUP(SUM(AE137:AE196),0),"")))</f>
        <v/>
      </c>
    </row>
    <row r="198" spans="2:31" ht="12.75" customHeight="1" thickBot="1" x14ac:dyDescent="0.25"/>
    <row r="199" spans="2:31" ht="12.75" customHeight="1" thickBot="1" x14ac:dyDescent="0.25">
      <c r="B199" s="28" t="s">
        <v>8</v>
      </c>
      <c r="D199" s="55">
        <f>D120+1</f>
        <v>4</v>
      </c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</row>
    <row r="200" spans="2:31" ht="12.75" customHeight="1" thickBot="1" x14ac:dyDescent="0.25">
      <c r="B200" s="32"/>
      <c r="D200" s="56" t="s">
        <v>6</v>
      </c>
      <c r="E200" s="56"/>
      <c r="F200" s="56"/>
      <c r="G200" s="56"/>
      <c r="H200" s="56"/>
      <c r="I200" s="56"/>
      <c r="J200" s="56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</row>
    <row r="201" spans="2:31" ht="12.75" customHeight="1" thickBot="1" x14ac:dyDescent="0.25">
      <c r="D201" s="57" t="s">
        <v>7</v>
      </c>
      <c r="E201" s="57"/>
      <c r="F201" s="57"/>
      <c r="G201" s="57"/>
      <c r="H201" s="57"/>
      <c r="I201" s="57"/>
      <c r="J201" s="57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52" t="s">
        <v>9</v>
      </c>
      <c r="D202" s="58" t="s">
        <v>18</v>
      </c>
      <c r="E202" s="58" t="s">
        <v>0</v>
      </c>
      <c r="F202" s="75" t="s">
        <v>1</v>
      </c>
      <c r="G202" s="76"/>
      <c r="H202" s="76"/>
      <c r="I202" s="76"/>
      <c r="J202" s="77"/>
      <c r="K202" s="7" t="str">
        <f t="shared" ref="K202:AE202" si="50">IF(OR(TRIM(K200)=0,TRIM(K200)=""),"",IF(IFERROR(TRIM(INDEX(QryItemNamed,MATCH(TRIM(K200),ITEM,0),2)),"")="Y","SPECIAL",LEFT(IFERROR(TRIM(INDEX(ITEM,MATCH(TRIM(K200),ITEM,0))),""),3)))</f>
        <v/>
      </c>
      <c r="L202" s="8" t="str">
        <f t="shared" si="50"/>
        <v/>
      </c>
      <c r="M202" s="8" t="str">
        <f t="shared" si="50"/>
        <v/>
      </c>
      <c r="N202" s="8" t="str">
        <f t="shared" si="50"/>
        <v/>
      </c>
      <c r="O202" s="8" t="str">
        <f t="shared" si="50"/>
        <v/>
      </c>
      <c r="P202" s="8" t="str">
        <f t="shared" si="50"/>
        <v/>
      </c>
      <c r="Q202" s="8" t="str">
        <f t="shared" si="50"/>
        <v/>
      </c>
      <c r="R202" s="8" t="str">
        <f t="shared" si="50"/>
        <v/>
      </c>
      <c r="S202" s="8" t="str">
        <f t="shared" si="50"/>
        <v/>
      </c>
      <c r="T202" s="8" t="str">
        <f t="shared" si="50"/>
        <v/>
      </c>
      <c r="U202" s="8" t="str">
        <f t="shared" si="50"/>
        <v/>
      </c>
      <c r="V202" s="8" t="str">
        <f t="shared" si="50"/>
        <v/>
      </c>
      <c r="W202" s="8" t="str">
        <f t="shared" si="50"/>
        <v/>
      </c>
      <c r="X202" s="8" t="str">
        <f t="shared" si="50"/>
        <v/>
      </c>
      <c r="Y202" s="8" t="str">
        <f t="shared" si="50"/>
        <v/>
      </c>
      <c r="Z202" s="8" t="str">
        <f t="shared" si="50"/>
        <v/>
      </c>
      <c r="AA202" s="8" t="str">
        <f t="shared" si="50"/>
        <v/>
      </c>
      <c r="AB202" s="8" t="str">
        <f t="shared" si="50"/>
        <v/>
      </c>
      <c r="AC202" s="8" t="str">
        <f t="shared" si="50"/>
        <v/>
      </c>
      <c r="AD202" s="8" t="str">
        <f t="shared" si="50"/>
        <v/>
      </c>
      <c r="AE202" s="8" t="str">
        <f t="shared" si="50"/>
        <v/>
      </c>
    </row>
    <row r="203" spans="2:31" ht="12.75" customHeight="1" x14ac:dyDescent="0.2">
      <c r="B203" s="53"/>
      <c r="D203" s="59"/>
      <c r="E203" s="59"/>
      <c r="F203" s="78"/>
      <c r="G203" s="79"/>
      <c r="H203" s="79"/>
      <c r="I203" s="79"/>
      <c r="J203" s="80"/>
      <c r="K203" s="65" t="str">
        <f t="shared" ref="K203:AE203" si="51">IF(OR(TRIM(K200)=0,TRIM(K200)=""),IF(K201="","",K201),IF(IFERROR(TRIM(INDEX(QryItemNamed,MATCH(TRIM(K200),ITEM,0),2)),"")="Y",TRIM(RIGHT(IFERROR(TRIM(INDEX(QryItemNamed,MATCH(TRIM(K200),ITEM,0),4)),"123456789012"),LEN(IFERROR(TRIM(INDEX(QryItemNamed,MATCH(TRIM(K200),ITEM,0),4)),"123456789012"))-9))&amp;K201,IFERROR(TRIM(INDEX(QryItemNamed,MATCH(TRIM(K200),ITEM,0),4))&amp;K201,"ITEM CODE DOES NOT EXIST IN ITEM MASTER")))</f>
        <v/>
      </c>
      <c r="L203" s="61" t="str">
        <f t="shared" si="51"/>
        <v/>
      </c>
      <c r="M203" s="66" t="str">
        <f t="shared" si="51"/>
        <v/>
      </c>
      <c r="N203" s="61" t="str">
        <f t="shared" si="51"/>
        <v/>
      </c>
      <c r="O203" s="74" t="str">
        <f t="shared" si="51"/>
        <v/>
      </c>
      <c r="P203" s="74" t="str">
        <f t="shared" si="51"/>
        <v/>
      </c>
      <c r="Q203" s="74" t="str">
        <f t="shared" si="51"/>
        <v/>
      </c>
      <c r="R203" s="74" t="str">
        <f t="shared" si="51"/>
        <v/>
      </c>
      <c r="S203" s="74" t="str">
        <f t="shared" si="51"/>
        <v/>
      </c>
      <c r="T203" s="74" t="str">
        <f t="shared" si="51"/>
        <v/>
      </c>
      <c r="U203" s="74" t="str">
        <f t="shared" si="51"/>
        <v/>
      </c>
      <c r="V203" s="74" t="str">
        <f t="shared" si="51"/>
        <v/>
      </c>
      <c r="W203" s="74" t="str">
        <f t="shared" si="51"/>
        <v/>
      </c>
      <c r="X203" s="74" t="str">
        <f t="shared" si="51"/>
        <v/>
      </c>
      <c r="Y203" s="74" t="str">
        <f t="shared" si="51"/>
        <v/>
      </c>
      <c r="Z203" s="74" t="str">
        <f t="shared" si="51"/>
        <v/>
      </c>
      <c r="AA203" s="71" t="str">
        <f t="shared" si="51"/>
        <v/>
      </c>
      <c r="AB203" s="74" t="str">
        <f t="shared" si="51"/>
        <v/>
      </c>
      <c r="AC203" s="74" t="str">
        <f t="shared" si="51"/>
        <v/>
      </c>
      <c r="AD203" s="74" t="str">
        <f t="shared" si="51"/>
        <v/>
      </c>
      <c r="AE203" s="74" t="str">
        <f t="shared" si="51"/>
        <v/>
      </c>
    </row>
    <row r="204" spans="2:31" ht="12.75" customHeight="1" x14ac:dyDescent="0.2">
      <c r="B204" s="53"/>
      <c r="D204" s="59"/>
      <c r="E204" s="59"/>
      <c r="F204" s="78"/>
      <c r="G204" s="79"/>
      <c r="H204" s="79"/>
      <c r="I204" s="79"/>
      <c r="J204" s="80"/>
      <c r="K204" s="65"/>
      <c r="L204" s="61"/>
      <c r="M204" s="67"/>
      <c r="N204" s="61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2"/>
      <c r="AB204" s="74"/>
      <c r="AC204" s="74"/>
      <c r="AD204" s="74"/>
      <c r="AE204" s="74"/>
    </row>
    <row r="205" spans="2:31" ht="12.75" customHeight="1" x14ac:dyDescent="0.2">
      <c r="B205" s="53"/>
      <c r="D205" s="59"/>
      <c r="E205" s="59"/>
      <c r="F205" s="78"/>
      <c r="G205" s="79"/>
      <c r="H205" s="79"/>
      <c r="I205" s="79"/>
      <c r="J205" s="80"/>
      <c r="K205" s="65"/>
      <c r="L205" s="61"/>
      <c r="M205" s="67"/>
      <c r="N205" s="61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2"/>
      <c r="AB205" s="74"/>
      <c r="AC205" s="74"/>
      <c r="AD205" s="74"/>
      <c r="AE205" s="74"/>
    </row>
    <row r="206" spans="2:31" ht="12.75" customHeight="1" x14ac:dyDescent="0.2">
      <c r="B206" s="53"/>
      <c r="D206" s="59"/>
      <c r="E206" s="59"/>
      <c r="F206" s="78"/>
      <c r="G206" s="79"/>
      <c r="H206" s="79"/>
      <c r="I206" s="79"/>
      <c r="J206" s="80"/>
      <c r="K206" s="65"/>
      <c r="L206" s="61"/>
      <c r="M206" s="67"/>
      <c r="N206" s="61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2"/>
      <c r="AB206" s="74"/>
      <c r="AC206" s="74"/>
      <c r="AD206" s="74"/>
      <c r="AE206" s="74"/>
    </row>
    <row r="207" spans="2:31" ht="12.75" customHeight="1" x14ac:dyDescent="0.2">
      <c r="B207" s="53"/>
      <c r="D207" s="59"/>
      <c r="E207" s="59"/>
      <c r="F207" s="78"/>
      <c r="G207" s="79"/>
      <c r="H207" s="79"/>
      <c r="I207" s="79"/>
      <c r="J207" s="80"/>
      <c r="K207" s="65"/>
      <c r="L207" s="61"/>
      <c r="M207" s="67"/>
      <c r="N207" s="61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2"/>
      <c r="AB207" s="74"/>
      <c r="AC207" s="74"/>
      <c r="AD207" s="74"/>
      <c r="AE207" s="74"/>
    </row>
    <row r="208" spans="2:31" ht="12.75" customHeight="1" x14ac:dyDescent="0.2">
      <c r="B208" s="53"/>
      <c r="D208" s="59"/>
      <c r="E208" s="59"/>
      <c r="F208" s="78"/>
      <c r="G208" s="79"/>
      <c r="H208" s="79"/>
      <c r="I208" s="79"/>
      <c r="J208" s="80"/>
      <c r="K208" s="65"/>
      <c r="L208" s="61"/>
      <c r="M208" s="67"/>
      <c r="N208" s="61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2"/>
      <c r="AB208" s="74"/>
      <c r="AC208" s="74"/>
      <c r="AD208" s="74"/>
      <c r="AE208" s="74"/>
    </row>
    <row r="209" spans="2:31" ht="12.75" customHeight="1" x14ac:dyDescent="0.2">
      <c r="B209" s="53"/>
      <c r="D209" s="59"/>
      <c r="E209" s="59"/>
      <c r="F209" s="78"/>
      <c r="G209" s="79"/>
      <c r="H209" s="79"/>
      <c r="I209" s="79"/>
      <c r="J209" s="80"/>
      <c r="K209" s="65"/>
      <c r="L209" s="61"/>
      <c r="M209" s="67"/>
      <c r="N209" s="61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2"/>
      <c r="AB209" s="74"/>
      <c r="AC209" s="74"/>
      <c r="AD209" s="74"/>
      <c r="AE209" s="74"/>
    </row>
    <row r="210" spans="2:31" ht="12.75" customHeight="1" x14ac:dyDescent="0.2">
      <c r="B210" s="53"/>
      <c r="D210" s="59"/>
      <c r="E210" s="59"/>
      <c r="F210" s="78"/>
      <c r="G210" s="79"/>
      <c r="H210" s="79"/>
      <c r="I210" s="79"/>
      <c r="J210" s="80"/>
      <c r="K210" s="65"/>
      <c r="L210" s="61"/>
      <c r="M210" s="67"/>
      <c r="N210" s="61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2"/>
      <c r="AB210" s="74"/>
      <c r="AC210" s="74"/>
      <c r="AD210" s="74"/>
      <c r="AE210" s="74"/>
    </row>
    <row r="211" spans="2:31" ht="12.75" customHeight="1" x14ac:dyDescent="0.2">
      <c r="B211" s="53"/>
      <c r="D211" s="59"/>
      <c r="E211" s="59"/>
      <c r="F211" s="78"/>
      <c r="G211" s="79"/>
      <c r="H211" s="79"/>
      <c r="I211" s="79"/>
      <c r="J211" s="80"/>
      <c r="K211" s="65"/>
      <c r="L211" s="61"/>
      <c r="M211" s="67"/>
      <c r="N211" s="61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2"/>
      <c r="AB211" s="74"/>
      <c r="AC211" s="74"/>
      <c r="AD211" s="74"/>
      <c r="AE211" s="74"/>
    </row>
    <row r="212" spans="2:31" ht="12.75" customHeight="1" x14ac:dyDescent="0.2">
      <c r="B212" s="53"/>
      <c r="D212" s="59"/>
      <c r="E212" s="59"/>
      <c r="F212" s="78"/>
      <c r="G212" s="79"/>
      <c r="H212" s="79"/>
      <c r="I212" s="79"/>
      <c r="J212" s="80"/>
      <c r="K212" s="65"/>
      <c r="L212" s="61"/>
      <c r="M212" s="67"/>
      <c r="N212" s="61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2"/>
      <c r="AB212" s="74"/>
      <c r="AC212" s="74"/>
      <c r="AD212" s="74"/>
      <c r="AE212" s="74"/>
    </row>
    <row r="213" spans="2:31" ht="12.75" customHeight="1" x14ac:dyDescent="0.2">
      <c r="B213" s="53"/>
      <c r="D213" s="59"/>
      <c r="E213" s="59"/>
      <c r="F213" s="78"/>
      <c r="G213" s="79"/>
      <c r="H213" s="79"/>
      <c r="I213" s="79"/>
      <c r="J213" s="80"/>
      <c r="K213" s="65"/>
      <c r="L213" s="61"/>
      <c r="M213" s="67"/>
      <c r="N213" s="61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2"/>
      <c r="AB213" s="74"/>
      <c r="AC213" s="74"/>
      <c r="AD213" s="74"/>
      <c r="AE213" s="74"/>
    </row>
    <row r="214" spans="2:31" ht="12.75" customHeight="1" x14ac:dyDescent="0.2">
      <c r="B214" s="53"/>
      <c r="D214" s="59"/>
      <c r="E214" s="59"/>
      <c r="F214" s="78"/>
      <c r="G214" s="79"/>
      <c r="H214" s="79"/>
      <c r="I214" s="79"/>
      <c r="J214" s="80"/>
      <c r="K214" s="65"/>
      <c r="L214" s="61"/>
      <c r="M214" s="68"/>
      <c r="N214" s="61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3"/>
      <c r="AB214" s="74"/>
      <c r="AC214" s="74"/>
      <c r="AD214" s="74"/>
      <c r="AE214" s="74"/>
    </row>
    <row r="215" spans="2:31" ht="12.75" customHeight="1" thickBot="1" x14ac:dyDescent="0.25">
      <c r="B215" s="54"/>
      <c r="D215" s="60"/>
      <c r="E215" s="60"/>
      <c r="F215" s="81"/>
      <c r="G215" s="82"/>
      <c r="H215" s="82"/>
      <c r="I215" s="82"/>
      <c r="J215" s="83"/>
      <c r="K215" s="9" t="str">
        <f t="shared" ref="K215:AE215" si="52">IF(OR(TRIM(K200)=0,TRIM(K200)=""),"",IF(IFERROR(TRIM(INDEX(QryItemNamed,MATCH(TRIM(K200),ITEM,0),3)),"")="LS","",IFERROR(TRIM(INDEX(QryItemNamed,MATCH(TRIM(K200),ITEM,0),3)),"")))</f>
        <v/>
      </c>
      <c r="L215" s="10" t="str">
        <f t="shared" si="52"/>
        <v/>
      </c>
      <c r="M215" s="10" t="str">
        <f t="shared" si="52"/>
        <v/>
      </c>
      <c r="N215" s="10" t="str">
        <f t="shared" si="52"/>
        <v/>
      </c>
      <c r="O215" s="10" t="str">
        <f t="shared" si="52"/>
        <v/>
      </c>
      <c r="P215" s="10" t="str">
        <f t="shared" si="52"/>
        <v/>
      </c>
      <c r="Q215" s="10" t="str">
        <f t="shared" si="52"/>
        <v/>
      </c>
      <c r="R215" s="10" t="str">
        <f t="shared" si="52"/>
        <v/>
      </c>
      <c r="S215" s="10" t="str">
        <f t="shared" si="52"/>
        <v/>
      </c>
      <c r="T215" s="10" t="str">
        <f t="shared" si="52"/>
        <v/>
      </c>
      <c r="U215" s="10" t="str">
        <f t="shared" si="52"/>
        <v/>
      </c>
      <c r="V215" s="10" t="str">
        <f t="shared" si="52"/>
        <v/>
      </c>
      <c r="W215" s="10" t="str">
        <f t="shared" si="52"/>
        <v/>
      </c>
      <c r="X215" s="10" t="str">
        <f t="shared" si="52"/>
        <v/>
      </c>
      <c r="Y215" s="10" t="str">
        <f t="shared" si="52"/>
        <v/>
      </c>
      <c r="Z215" s="10" t="str">
        <f t="shared" si="52"/>
        <v/>
      </c>
      <c r="AA215" s="10" t="str">
        <f t="shared" si="52"/>
        <v/>
      </c>
      <c r="AB215" s="10" t="str">
        <f t="shared" si="52"/>
        <v/>
      </c>
      <c r="AC215" s="10" t="str">
        <f t="shared" si="52"/>
        <v/>
      </c>
      <c r="AD215" s="10" t="str">
        <f t="shared" si="52"/>
        <v/>
      </c>
      <c r="AE215" s="10" t="str">
        <f t="shared" si="52"/>
        <v/>
      </c>
    </row>
    <row r="216" spans="2:31" ht="12.75" customHeight="1" x14ac:dyDescent="0.2">
      <c r="B216" s="29"/>
      <c r="D216" s="11"/>
      <c r="E216" s="11"/>
      <c r="F216" s="12"/>
      <c r="G216" s="11" t="s">
        <v>2</v>
      </c>
      <c r="H216" s="12"/>
      <c r="I216" s="39"/>
      <c r="J216" s="14"/>
      <c r="K216" s="13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</row>
    <row r="217" spans="2:31" ht="12.75" customHeight="1" x14ac:dyDescent="0.2">
      <c r="B217" s="30"/>
      <c r="D217" s="15"/>
      <c r="E217" s="15"/>
      <c r="F217" s="16"/>
      <c r="G217" s="15"/>
      <c r="H217" s="16"/>
      <c r="I217" s="40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5"/>
      <c r="H218" s="16"/>
      <c r="I218" s="40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5"/>
      <c r="H219" s="16"/>
      <c r="I219" s="40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5"/>
      <c r="H220" s="16"/>
      <c r="I220" s="40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5"/>
      <c r="H221" s="16"/>
      <c r="I221" s="40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5"/>
      <c r="H222" s="16"/>
      <c r="I222" s="40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5"/>
      <c r="H223" s="16"/>
      <c r="I223" s="40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5"/>
      <c r="H224" s="16"/>
      <c r="I224" s="40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5"/>
      <c r="H225" s="16"/>
      <c r="I225" s="40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5"/>
      <c r="H226" s="16"/>
      <c r="I226" s="40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5"/>
      <c r="H227" s="16"/>
      <c r="I227" s="40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5"/>
      <c r="H228" s="16"/>
      <c r="I228" s="40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5"/>
      <c r="H229" s="16"/>
      <c r="I229" s="40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5"/>
      <c r="H230" s="16"/>
      <c r="I230" s="40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5"/>
      <c r="H231" s="16"/>
      <c r="I231" s="40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5"/>
      <c r="H232" s="16"/>
      <c r="I232" s="40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5"/>
      <c r="H233" s="16"/>
      <c r="I233" s="40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5"/>
      <c r="H234" s="16"/>
      <c r="I234" s="40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5"/>
      <c r="H235" s="16"/>
      <c r="I235" s="40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5"/>
      <c r="H236" s="16"/>
      <c r="I236" s="40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5"/>
      <c r="H237" s="16"/>
      <c r="I237" s="40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5"/>
      <c r="H238" s="16"/>
      <c r="I238" s="40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5"/>
      <c r="H239" s="16"/>
      <c r="I239" s="40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5"/>
      <c r="H240" s="16"/>
      <c r="I240" s="40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30"/>
      <c r="D241" s="15"/>
      <c r="E241" s="15"/>
      <c r="F241" s="16"/>
      <c r="G241" s="15"/>
      <c r="H241" s="16"/>
      <c r="I241" s="40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30"/>
      <c r="D242" s="15"/>
      <c r="E242" s="15"/>
      <c r="F242" s="16"/>
      <c r="G242" s="15"/>
      <c r="H242" s="16"/>
      <c r="I242" s="40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30"/>
      <c r="D243" s="15"/>
      <c r="E243" s="15"/>
      <c r="F243" s="16"/>
      <c r="G243" s="15"/>
      <c r="H243" s="16"/>
      <c r="I243" s="40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x14ac:dyDescent="0.2">
      <c r="B244" s="30"/>
      <c r="D244" s="15"/>
      <c r="E244" s="15"/>
      <c r="F244" s="16"/>
      <c r="G244" s="15"/>
      <c r="H244" s="16"/>
      <c r="I244" s="40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30"/>
      <c r="D245" s="15"/>
      <c r="E245" s="15"/>
      <c r="F245" s="16"/>
      <c r="G245" s="15"/>
      <c r="H245" s="16"/>
      <c r="I245" s="40"/>
      <c r="J245" s="18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x14ac:dyDescent="0.2">
      <c r="B246" s="30"/>
      <c r="D246" s="15"/>
      <c r="E246" s="15"/>
      <c r="F246" s="16"/>
      <c r="G246" s="15"/>
      <c r="H246" s="16"/>
      <c r="I246" s="40"/>
      <c r="J246" s="18"/>
      <c r="K246" s="17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ht="12.75" customHeight="1" x14ac:dyDescent="0.2">
      <c r="B247" s="30"/>
      <c r="D247" s="15"/>
      <c r="E247" s="15"/>
      <c r="F247" s="16"/>
      <c r="G247" s="15"/>
      <c r="H247" s="16"/>
      <c r="I247" s="40"/>
      <c r="J247" s="18"/>
      <c r="K247" s="17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2:31" ht="12.75" customHeight="1" x14ac:dyDescent="0.2">
      <c r="B248" s="30"/>
      <c r="D248" s="15"/>
      <c r="E248" s="15"/>
      <c r="F248" s="16"/>
      <c r="G248" s="15"/>
      <c r="H248" s="16"/>
      <c r="I248" s="40"/>
      <c r="J248" s="18"/>
      <c r="K248" s="17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2:31" ht="12.75" customHeight="1" x14ac:dyDescent="0.2">
      <c r="B249" s="30"/>
      <c r="D249" s="15"/>
      <c r="E249" s="15"/>
      <c r="F249" s="16"/>
      <c r="G249" s="15"/>
      <c r="H249" s="16"/>
      <c r="I249" s="40"/>
      <c r="J249" s="18"/>
      <c r="K249" s="17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2:31" ht="12.75" customHeight="1" x14ac:dyDescent="0.2">
      <c r="B250" s="30"/>
      <c r="D250" s="15"/>
      <c r="E250" s="15"/>
      <c r="F250" s="16"/>
      <c r="G250" s="15"/>
      <c r="H250" s="16"/>
      <c r="I250" s="40"/>
      <c r="J250" s="18"/>
      <c r="K250" s="17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2:31" ht="12.75" customHeight="1" x14ac:dyDescent="0.2">
      <c r="B251" s="30"/>
      <c r="D251" s="15"/>
      <c r="E251" s="15"/>
      <c r="F251" s="16"/>
      <c r="G251" s="15"/>
      <c r="H251" s="16"/>
      <c r="I251" s="40"/>
      <c r="J251" s="18"/>
      <c r="K251" s="17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2:31" ht="12.75" customHeight="1" x14ac:dyDescent="0.2">
      <c r="B252" s="30"/>
      <c r="D252" s="15"/>
      <c r="E252" s="15"/>
      <c r="F252" s="16"/>
      <c r="G252" s="15"/>
      <c r="H252" s="16"/>
      <c r="I252" s="40"/>
      <c r="J252" s="18"/>
      <c r="K252" s="17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2:31" ht="12.75" customHeight="1" x14ac:dyDescent="0.2">
      <c r="B253" s="30"/>
      <c r="D253" s="15"/>
      <c r="E253" s="15"/>
      <c r="F253" s="16"/>
      <c r="G253" s="15"/>
      <c r="H253" s="16"/>
      <c r="I253" s="40"/>
      <c r="J253" s="18"/>
      <c r="K253" s="17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2:31" ht="12.75" customHeight="1" x14ac:dyDescent="0.2">
      <c r="B254" s="30"/>
      <c r="D254" s="15"/>
      <c r="E254" s="15"/>
      <c r="F254" s="16"/>
      <c r="G254" s="15"/>
      <c r="H254" s="16"/>
      <c r="I254" s="40"/>
      <c r="J254" s="18"/>
      <c r="K254" s="17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2:31" ht="12.75" customHeight="1" x14ac:dyDescent="0.2">
      <c r="B255" s="30"/>
      <c r="D255" s="15"/>
      <c r="E255" s="15"/>
      <c r="F255" s="16"/>
      <c r="G255" s="15"/>
      <c r="H255" s="16"/>
      <c r="I255" s="40"/>
      <c r="J255" s="18"/>
      <c r="K255" s="17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2:31" ht="12.75" customHeight="1" x14ac:dyDescent="0.2">
      <c r="B256" s="30"/>
      <c r="D256" s="15"/>
      <c r="E256" s="15"/>
      <c r="F256" s="16"/>
      <c r="G256" s="15"/>
      <c r="H256" s="16"/>
      <c r="I256" s="40"/>
      <c r="J256" s="18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2:31" ht="12.75" customHeight="1" x14ac:dyDescent="0.2">
      <c r="B257" s="30"/>
      <c r="D257" s="15"/>
      <c r="E257" s="15"/>
      <c r="F257" s="16"/>
      <c r="G257" s="15"/>
      <c r="H257" s="16"/>
      <c r="I257" s="40"/>
      <c r="J257" s="18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2:31" ht="12.75" customHeight="1" x14ac:dyDescent="0.2">
      <c r="B258" s="30"/>
      <c r="D258" s="15"/>
      <c r="E258" s="15"/>
      <c r="F258" s="16"/>
      <c r="G258" s="15"/>
      <c r="H258" s="16"/>
      <c r="I258" s="40"/>
      <c r="J258" s="18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2:31" ht="12.75" customHeight="1" x14ac:dyDescent="0.2">
      <c r="B259" s="30"/>
      <c r="D259" s="15"/>
      <c r="E259" s="15"/>
      <c r="F259" s="16"/>
      <c r="G259" s="15"/>
      <c r="H259" s="16"/>
      <c r="I259" s="40"/>
      <c r="J259" s="18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2:31" ht="12.75" customHeight="1" x14ac:dyDescent="0.2">
      <c r="B260" s="30"/>
      <c r="D260" s="15"/>
      <c r="E260" s="15"/>
      <c r="F260" s="16"/>
      <c r="G260" s="15"/>
      <c r="H260" s="16"/>
      <c r="I260" s="40"/>
      <c r="J260" s="18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2:31" ht="12.75" customHeight="1" x14ac:dyDescent="0.2">
      <c r="B261" s="30"/>
      <c r="D261" s="15"/>
      <c r="E261" s="15"/>
      <c r="F261" s="16"/>
      <c r="G261" s="15"/>
      <c r="H261" s="16"/>
      <c r="I261" s="40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0"/>
      <c r="D262" s="15"/>
      <c r="E262" s="15"/>
      <c r="F262" s="16"/>
      <c r="G262" s="15"/>
      <c r="H262" s="16"/>
      <c r="I262" s="40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5"/>
      <c r="H263" s="16"/>
      <c r="I263" s="40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5"/>
      <c r="H264" s="16"/>
      <c r="I264" s="40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5"/>
      <c r="H265" s="16"/>
      <c r="I265" s="40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5"/>
      <c r="H266" s="16"/>
      <c r="I266" s="40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5"/>
      <c r="H267" s="16"/>
      <c r="I267" s="40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5"/>
      <c r="H268" s="16"/>
      <c r="I268" s="40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5"/>
      <c r="H269" s="16"/>
      <c r="I269" s="40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5"/>
      <c r="H270" s="16"/>
      <c r="I270" s="40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5"/>
      <c r="H271" s="16"/>
      <c r="I271" s="40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5"/>
      <c r="H272" s="16"/>
      <c r="I272" s="40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5"/>
      <c r="H273" s="16"/>
      <c r="I273" s="40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5"/>
      <c r="H274" s="16"/>
      <c r="I274" s="40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thickBot="1" x14ac:dyDescent="0.25">
      <c r="B275" s="31"/>
      <c r="D275" s="15"/>
      <c r="E275" s="15"/>
      <c r="F275" s="16"/>
      <c r="G275" s="15"/>
      <c r="H275" s="16"/>
      <c r="I275" s="40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5" t="s">
        <v>10</v>
      </c>
      <c r="D276" s="62" t="s">
        <v>3</v>
      </c>
      <c r="E276" s="69"/>
      <c r="F276" s="69"/>
      <c r="G276" s="69"/>
      <c r="H276" s="69"/>
      <c r="I276" s="69"/>
      <c r="J276" s="70"/>
      <c r="K276" s="19" t="str">
        <f>IF(K200="","",IF(K215="",IF(SUM(COUNTIF(K216:K275,"LS")+COUNTIF(K216:K275,"LUMP"))&gt;0,"LS",""),IF(SUM(K216:K275)&gt;0,ROUNDUP(SUM(K216:K275),0),"")))</f>
        <v/>
      </c>
      <c r="L276" s="19" t="str">
        <f t="shared" ref="L276" si="53">IF(L200="","",IF(L215="",IF(SUM(COUNTIF(L216:L275,"LS")+COUNTIF(L216:L275,"LUMP"))&gt;0,"LS",""),IF(SUM(L216:L275)&gt;0,ROUNDUP(SUM(L216:L275),0),"")))</f>
        <v/>
      </c>
      <c r="M276" s="19" t="str">
        <f t="shared" ref="M276" si="54">IF(M200="","",IF(M215="",IF(SUM(COUNTIF(M216:M275,"LS")+COUNTIF(M216:M275,"LUMP"))&gt;0,"LS",""),IF(SUM(M216:M275)&gt;0,ROUNDUP(SUM(M216:M275),0),"")))</f>
        <v/>
      </c>
      <c r="N276" s="19" t="str">
        <f t="shared" ref="N276" si="55">IF(N200="","",IF(N215="",IF(SUM(COUNTIF(N216:N275,"LS")+COUNTIF(N216:N275,"LUMP"))&gt;0,"LS",""),IF(SUM(N216:N275)&gt;0,ROUNDUP(SUM(N216:N275),0),"")))</f>
        <v/>
      </c>
      <c r="O276" s="19" t="str">
        <f t="shared" ref="O276" si="56">IF(O200="","",IF(O215="",IF(SUM(COUNTIF(O216:O275,"LS")+COUNTIF(O216:O275,"LUMP"))&gt;0,"LS",""),IF(SUM(O216:O275)&gt;0,ROUNDUP(SUM(O216:O275),0),"")))</f>
        <v/>
      </c>
      <c r="P276" s="19" t="str">
        <f t="shared" ref="P276" si="57">IF(P200="","",IF(P215="",IF(SUM(COUNTIF(P216:P275,"LS")+COUNTIF(P216:P275,"LUMP"))&gt;0,"LS",""),IF(SUM(P216:P275)&gt;0,ROUNDUP(SUM(P216:P275),0),"")))</f>
        <v/>
      </c>
      <c r="Q276" s="19" t="str">
        <f t="shared" ref="Q276" si="58">IF(Q200="","",IF(Q215="",IF(SUM(COUNTIF(Q216:Q275,"LS")+COUNTIF(Q216:Q275,"LUMP"))&gt;0,"LS",""),IF(SUM(Q216:Q275)&gt;0,ROUNDUP(SUM(Q216:Q275),0),"")))</f>
        <v/>
      </c>
      <c r="R276" s="19" t="str">
        <f t="shared" ref="R276" si="59">IF(R200="","",IF(R215="",IF(SUM(COUNTIF(R216:R275,"LS")+COUNTIF(R216:R275,"LUMP"))&gt;0,"LS",""),IF(SUM(R216:R275)&gt;0,ROUNDUP(SUM(R216:R275),0),"")))</f>
        <v/>
      </c>
      <c r="S276" s="19" t="str">
        <f t="shared" ref="S276" si="60">IF(S200="","",IF(S215="",IF(SUM(COUNTIF(S216:S275,"LS")+COUNTIF(S216:S275,"LUMP"))&gt;0,"LS",""),IF(SUM(S216:S275)&gt;0,ROUNDUP(SUM(S216:S275),0),"")))</f>
        <v/>
      </c>
      <c r="T276" s="19" t="str">
        <f t="shared" ref="T276" si="61">IF(T200="","",IF(T215="",IF(SUM(COUNTIF(T216:T275,"LS")+COUNTIF(T216:T275,"LUMP"))&gt;0,"LS",""),IF(SUM(T216:T275)&gt;0,ROUNDUP(SUM(T216:T275),0),"")))</f>
        <v/>
      </c>
      <c r="U276" s="19" t="str">
        <f t="shared" ref="U276" si="62">IF(U200="","",IF(U215="",IF(SUM(COUNTIF(U216:U275,"LS")+COUNTIF(U216:U275,"LUMP"))&gt;0,"LS",""),IF(SUM(U216:U275)&gt;0,ROUNDUP(SUM(U216:U275),0),"")))</f>
        <v/>
      </c>
      <c r="V276" s="19" t="str">
        <f t="shared" ref="V276" si="63">IF(V200="","",IF(V215="",IF(SUM(COUNTIF(V216:V275,"LS")+COUNTIF(V216:V275,"LUMP"))&gt;0,"LS",""),IF(SUM(V216:V275)&gt;0,ROUNDUP(SUM(V216:V275),0),"")))</f>
        <v/>
      </c>
      <c r="W276" s="19" t="str">
        <f t="shared" ref="W276" si="64">IF(W200="","",IF(W215="",IF(SUM(COUNTIF(W216:W275,"LS")+COUNTIF(W216:W275,"LUMP"))&gt;0,"LS",""),IF(SUM(W216:W275)&gt;0,ROUNDUP(SUM(W216:W275),0),"")))</f>
        <v/>
      </c>
      <c r="X276" s="19" t="str">
        <f t="shared" ref="X276" si="65">IF(X200="","",IF(X215="",IF(SUM(COUNTIF(X216:X275,"LS")+COUNTIF(X216:X275,"LUMP"))&gt;0,"LS",""),IF(SUM(X216:X275)&gt;0,ROUNDUP(SUM(X216:X275),0),"")))</f>
        <v/>
      </c>
      <c r="Y276" s="19" t="str">
        <f t="shared" ref="Y276" si="66">IF(Y200="","",IF(Y215="",IF(SUM(COUNTIF(Y216:Y275,"LS")+COUNTIF(Y216:Y275,"LUMP"))&gt;0,"LS",""),IF(SUM(Y216:Y275)&gt;0,ROUNDUP(SUM(Y216:Y275),0),"")))</f>
        <v/>
      </c>
      <c r="Z276" s="19" t="str">
        <f t="shared" ref="Z276" si="67">IF(Z200="","",IF(Z215="",IF(SUM(COUNTIF(Z216:Z275,"LS")+COUNTIF(Z216:Z275,"LUMP"))&gt;0,"LS",""),IF(SUM(Z216:Z275)&gt;0,ROUNDUP(SUM(Z216:Z275),0),"")))</f>
        <v/>
      </c>
      <c r="AA276" s="19" t="str">
        <f t="shared" ref="AA276" si="68">IF(AA200="","",IF(AA215="",IF(SUM(COUNTIF(AA216:AA275,"LS")+COUNTIF(AA216:AA275,"LUMP"))&gt;0,"LS",""),IF(SUM(AA216:AA275)&gt;0,ROUNDUP(SUM(AA216:AA275),0),"")))</f>
        <v/>
      </c>
      <c r="AB276" s="19" t="str">
        <f t="shared" ref="AB276" si="69">IF(AB200="","",IF(AB215="",IF(SUM(COUNTIF(AB216:AB275,"LS")+COUNTIF(AB216:AB275,"LUMP"))&gt;0,"LS",""),IF(SUM(AB216:AB275)&gt;0,ROUNDUP(SUM(AB216:AB275),0),"")))</f>
        <v/>
      </c>
      <c r="AC276" s="19" t="str">
        <f t="shared" ref="AC276" si="70">IF(AC200="","",IF(AC215="",IF(SUM(COUNTIF(AC216:AC275,"LS")+COUNTIF(AC216:AC275,"LUMP"))&gt;0,"LS",""),IF(SUM(AC216:AC275)&gt;0,ROUNDUP(SUM(AC216:AC275),0),"")))</f>
        <v/>
      </c>
      <c r="AD276" s="19" t="str">
        <f t="shared" ref="AD276" si="71">IF(AD200="","",IF(AD215="",IF(SUM(COUNTIF(AD216:AD275,"LS")+COUNTIF(AD216:AD275,"LUMP"))&gt;0,"LS",""),IF(SUM(AD216:AD275)&gt;0,ROUNDUP(SUM(AD216:AD275),0),"")))</f>
        <v/>
      </c>
      <c r="AE276" s="19" t="str">
        <f t="shared" ref="AE276" si="72">IF(AE200="","",IF(AE215="",IF(SUM(COUNTIF(AE216:AE275,"LS")+COUNTIF(AE216:AE275,"LUMP"))&gt;0,"LS",""),IF(SUM(AE216:AE275)&gt;0,ROUNDUP(SUM(AE216:AE275),0),"")))</f>
        <v/>
      </c>
    </row>
  </sheetData>
  <mergeCells count="132">
    <mergeCell ref="D118:J118"/>
    <mergeCell ref="Y45:Y56"/>
    <mergeCell ref="Z45:Z56"/>
    <mergeCell ref="D120:AE120"/>
    <mergeCell ref="D121:J121"/>
    <mergeCell ref="D122:J122"/>
    <mergeCell ref="D123:D136"/>
    <mergeCell ref="E123:E136"/>
    <mergeCell ref="F123:J136"/>
    <mergeCell ref="K124:K135"/>
    <mergeCell ref="L124:L135"/>
    <mergeCell ref="M124:M135"/>
    <mergeCell ref="N124:N135"/>
    <mergeCell ref="U124:U135"/>
    <mergeCell ref="V124:V135"/>
    <mergeCell ref="O124:O135"/>
    <mergeCell ref="P124:P135"/>
    <mergeCell ref="Q124:Q135"/>
    <mergeCell ref="R124:R135"/>
    <mergeCell ref="S124:S135"/>
    <mergeCell ref="T124:T135"/>
    <mergeCell ref="AA45:AA56"/>
    <mergeCell ref="AB45:AB56"/>
    <mergeCell ref="U45:U56"/>
    <mergeCell ref="K45:K56"/>
    <mergeCell ref="L45:L56"/>
    <mergeCell ref="M45:M56"/>
    <mergeCell ref="N45:N56"/>
    <mergeCell ref="O45:O56"/>
    <mergeCell ref="P45:P56"/>
    <mergeCell ref="W45:W56"/>
    <mergeCell ref="X45:X56"/>
    <mergeCell ref="Q45:Q56"/>
    <mergeCell ref="R45:R56"/>
    <mergeCell ref="S45:S56"/>
    <mergeCell ref="T45:T56"/>
    <mergeCell ref="O11:O22"/>
    <mergeCell ref="V11:V22"/>
    <mergeCell ref="E44:E57"/>
    <mergeCell ref="F44:J57"/>
    <mergeCell ref="AC45:AC56"/>
    <mergeCell ref="AD45:AD56"/>
    <mergeCell ref="AE45:AE56"/>
    <mergeCell ref="V45:V56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F10:I23"/>
    <mergeCell ref="J10:J23"/>
    <mergeCell ref="D201:J201"/>
    <mergeCell ref="D202:D215"/>
    <mergeCell ref="E202:E215"/>
    <mergeCell ref="F202:J215"/>
    <mergeCell ref="AE124:AE135"/>
    <mergeCell ref="D197:J197"/>
    <mergeCell ref="D199:AE199"/>
    <mergeCell ref="D200:J200"/>
    <mergeCell ref="AA124:AA135"/>
    <mergeCell ref="AB124:AB135"/>
    <mergeCell ref="AC124:AC135"/>
    <mergeCell ref="AD124:AD135"/>
    <mergeCell ref="W124:W135"/>
    <mergeCell ref="X124:X135"/>
    <mergeCell ref="Y124:Y135"/>
    <mergeCell ref="Z124:Z135"/>
    <mergeCell ref="AE203:AE214"/>
    <mergeCell ref="B202:B215"/>
    <mergeCell ref="D276:J276"/>
    <mergeCell ref="AA203:AA214"/>
    <mergeCell ref="AB203:AB214"/>
    <mergeCell ref="AC203:AC214"/>
    <mergeCell ref="AD203:AD214"/>
    <mergeCell ref="W203:W214"/>
    <mergeCell ref="X203:X214"/>
    <mergeCell ref="Y203:Y214"/>
    <mergeCell ref="Z203:Z214"/>
    <mergeCell ref="S203:S214"/>
    <mergeCell ref="T203:T214"/>
    <mergeCell ref="U203:U214"/>
    <mergeCell ref="V203:V214"/>
    <mergeCell ref="O203:O214"/>
    <mergeCell ref="P203:P214"/>
    <mergeCell ref="Q203:Q214"/>
    <mergeCell ref="R203:R214"/>
    <mergeCell ref="K203:K214"/>
    <mergeCell ref="L203:L214"/>
    <mergeCell ref="M203:M214"/>
    <mergeCell ref="N203:N214"/>
    <mergeCell ref="H24:I24"/>
    <mergeCell ref="H25:I25"/>
    <mergeCell ref="H26:I26"/>
    <mergeCell ref="H27:I27"/>
    <mergeCell ref="H28:I28"/>
    <mergeCell ref="H29:I29"/>
    <mergeCell ref="B10:B23"/>
    <mergeCell ref="B44:B57"/>
    <mergeCell ref="B123:B136"/>
    <mergeCell ref="D41:AE41"/>
    <mergeCell ref="D42:J42"/>
    <mergeCell ref="D43:J43"/>
    <mergeCell ref="D44:D57"/>
    <mergeCell ref="W11:W22"/>
    <mergeCell ref="X11:X22"/>
    <mergeCell ref="T11:T22"/>
    <mergeCell ref="U11:U22"/>
    <mergeCell ref="D39:J39"/>
    <mergeCell ref="AE11:AE22"/>
    <mergeCell ref="K11:K22"/>
    <mergeCell ref="L11:L22"/>
    <mergeCell ref="M11:M22"/>
    <mergeCell ref="N11:N22"/>
    <mergeCell ref="E10:E23"/>
    <mergeCell ref="H37:I37"/>
    <mergeCell ref="H38:I38"/>
    <mergeCell ref="H30:I30"/>
    <mergeCell ref="H31:I31"/>
    <mergeCell ref="H32:I32"/>
    <mergeCell ref="H33:I33"/>
    <mergeCell ref="H34:I34"/>
    <mergeCell ref="H35:I35"/>
    <mergeCell ref="H36:I3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Marcus Stoltzfus</cp:lastModifiedBy>
  <cp:lastPrinted>2015-05-18T13:50:30Z</cp:lastPrinted>
  <dcterms:created xsi:type="dcterms:W3CDTF">2005-09-27T11:52:28Z</dcterms:created>
  <dcterms:modified xsi:type="dcterms:W3CDTF">2024-05-17T12:46:38Z</dcterms:modified>
</cp:coreProperties>
</file>